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AT\USAT 2018 -I\TESIS 1- SANEAMIENTO Y ALCANTARILLADO QUEROCOTO\10.METRADOS OK\"/>
    </mc:Choice>
  </mc:AlternateContent>
  <bookViews>
    <workbookView xWindow="-15" yWindow="5085" windowWidth="21660" windowHeight="5130" firstSheet="2" activeTab="4"/>
  </bookViews>
  <sheets>
    <sheet name="RESUMEN" sheetId="8" r:id="rId1"/>
    <sheet name="RESERCORIO 63 M3" sheetId="4" r:id="rId2"/>
    <sheet name="RESUMEN2" sheetId="9" r:id="rId3"/>
    <sheet name="RESERCORIO 48M3" sheetId="5" r:id="rId4"/>
    <sheet name="RESUMEN3" sheetId="10" r:id="rId5"/>
    <sheet name="RESERCORIO 25M3" sheetId="7" r:id="rId6"/>
  </sheets>
  <definedNames>
    <definedName name="_xlnm.Print_Area" localSheetId="5">'RESERCORIO 25M3'!$A$1:$I$220</definedName>
    <definedName name="_xlnm.Print_Area" localSheetId="3">'RESERCORIO 48M3'!$A$1:$I$220</definedName>
    <definedName name="_xlnm.Print_Area" localSheetId="1">'RESERCORIO 63 M3'!$A$1:$I$224</definedName>
    <definedName name="_xlnm.Print_Area" localSheetId="0">RESUMEN!$A$1:$I$224</definedName>
    <definedName name="_xlnm.Print_Area" localSheetId="2">RESUMEN2!$A$1:$I$220</definedName>
    <definedName name="_xlnm.Print_Area" localSheetId="4">RESUMEN3!$A$1:$I$220</definedName>
    <definedName name="_xlnm.Print_Titles" localSheetId="5">'RESERCORIO 25M3'!$14:$16</definedName>
    <definedName name="_xlnm.Print_Titles" localSheetId="3">'RESERCORIO 48M3'!$14:$16</definedName>
    <definedName name="_xlnm.Print_Titles" localSheetId="1">'RESERCORIO 63 M3'!$14:$16</definedName>
    <definedName name="_xlnm.Print_Titles" localSheetId="0">RESUMEN!$14:$16</definedName>
    <definedName name="_xlnm.Print_Titles" localSheetId="2">RESUMEN2!$14:$16</definedName>
    <definedName name="_xlnm.Print_Titles" localSheetId="4">RESUMEN3!$14:$16</definedName>
  </definedNames>
  <calcPr calcId="162913"/>
</workbook>
</file>

<file path=xl/calcChain.xml><?xml version="1.0" encoding="utf-8"?>
<calcChain xmlns="http://schemas.openxmlformats.org/spreadsheetml/2006/main">
  <c r="G220" i="10" l="1"/>
  <c r="H220" i="10" s="1"/>
  <c r="G218" i="10"/>
  <c r="H218" i="10" s="1"/>
  <c r="H216" i="10"/>
  <c r="G216" i="10"/>
  <c r="G214" i="10"/>
  <c r="H214" i="10" s="1"/>
  <c r="G210" i="10"/>
  <c r="H210" i="10" s="1"/>
  <c r="G208" i="10"/>
  <c r="H208" i="10" s="1"/>
  <c r="H206" i="10"/>
  <c r="G206" i="10"/>
  <c r="G202" i="10"/>
  <c r="H202" i="10" s="1"/>
  <c r="G200" i="10"/>
  <c r="H200" i="10" s="1"/>
  <c r="G198" i="10"/>
  <c r="H198" i="10" s="1"/>
  <c r="H192" i="10"/>
  <c r="G192" i="10"/>
  <c r="G190" i="10"/>
  <c r="H190" i="10" s="1"/>
  <c r="G188" i="10"/>
  <c r="H188" i="10" s="1"/>
  <c r="G186" i="10"/>
  <c r="H186" i="10" s="1"/>
  <c r="H184" i="10"/>
  <c r="G184" i="10"/>
  <c r="G179" i="10"/>
  <c r="H179" i="10" s="1"/>
  <c r="G177" i="10"/>
  <c r="H177" i="10" s="1"/>
  <c r="G175" i="10"/>
  <c r="H175" i="10" s="1"/>
  <c r="H173" i="10"/>
  <c r="G173" i="10"/>
  <c r="G171" i="10"/>
  <c r="H171" i="10" s="1"/>
  <c r="G169" i="10"/>
  <c r="H169" i="10" s="1"/>
  <c r="G167" i="10"/>
  <c r="H167" i="10" s="1"/>
  <c r="H160" i="10"/>
  <c r="G160" i="10"/>
  <c r="G158" i="10"/>
  <c r="H158" i="10" s="1"/>
  <c r="E154" i="10"/>
  <c r="G154" i="10" s="1"/>
  <c r="D154" i="10"/>
  <c r="G153" i="10"/>
  <c r="E153" i="10"/>
  <c r="D153" i="10"/>
  <c r="G149" i="10"/>
  <c r="E145" i="10"/>
  <c r="G145" i="10" s="1"/>
  <c r="E139" i="10"/>
  <c r="G139" i="10" s="1"/>
  <c r="E137" i="10"/>
  <c r="G124" i="10"/>
  <c r="G123" i="10"/>
  <c r="G122" i="10"/>
  <c r="D122" i="10"/>
  <c r="D152" i="10" s="1"/>
  <c r="G152" i="10" s="1"/>
  <c r="D121" i="10"/>
  <c r="D151" i="10" s="1"/>
  <c r="G151" i="10" s="1"/>
  <c r="G117" i="10"/>
  <c r="G116" i="10"/>
  <c r="D114" i="10"/>
  <c r="G114" i="10" s="1"/>
  <c r="H110" i="10" s="1"/>
  <c r="G112" i="10"/>
  <c r="G104" i="10"/>
  <c r="G103" i="10"/>
  <c r="G102" i="10"/>
  <c r="G101" i="10"/>
  <c r="G100" i="10"/>
  <c r="G99" i="10"/>
  <c r="G98" i="10"/>
  <c r="G97" i="10"/>
  <c r="C95" i="10"/>
  <c r="G95" i="10" s="1"/>
  <c r="G105" i="10" s="1"/>
  <c r="H93" i="10" s="1"/>
  <c r="G91" i="10"/>
  <c r="H91" i="10" s="1"/>
  <c r="E89" i="10"/>
  <c r="G89" i="10" s="1"/>
  <c r="H89" i="10" s="1"/>
  <c r="D84" i="10"/>
  <c r="C84" i="10"/>
  <c r="D82" i="10"/>
  <c r="C82" i="10"/>
  <c r="D78" i="10"/>
  <c r="D76" i="10"/>
  <c r="F66" i="10"/>
  <c r="F70" i="10" s="1"/>
  <c r="E66" i="10"/>
  <c r="J61" i="10"/>
  <c r="D61" i="10"/>
  <c r="G61" i="10" s="1"/>
  <c r="D60" i="10"/>
  <c r="C59" i="10"/>
  <c r="C60" i="10" s="1"/>
  <c r="D55" i="10"/>
  <c r="G55" i="10" s="1"/>
  <c r="C55" i="10"/>
  <c r="D53" i="10"/>
  <c r="G53" i="10" s="1"/>
  <c r="G56" i="10" s="1"/>
  <c r="H57" i="10" s="1"/>
  <c r="C53" i="10"/>
  <c r="G40" i="10"/>
  <c r="H40" i="10" s="1"/>
  <c r="P33" i="10"/>
  <c r="P32" i="10"/>
  <c r="E32" i="10"/>
  <c r="P31" i="10"/>
  <c r="G26" i="10"/>
  <c r="H26" i="10" s="1"/>
  <c r="P25" i="10"/>
  <c r="O25" i="10"/>
  <c r="P24" i="10"/>
  <c r="O24" i="10"/>
  <c r="L24" i="10"/>
  <c r="G24" i="10"/>
  <c r="H24" i="10" s="1"/>
  <c r="P20" i="10"/>
  <c r="O20" i="10"/>
  <c r="L20" i="10" s="1"/>
  <c r="E34" i="10" s="1"/>
  <c r="G34" i="10" s="1"/>
  <c r="H34" i="10" s="1"/>
  <c r="N20" i="10"/>
  <c r="H20" i="10"/>
  <c r="G20" i="10"/>
  <c r="L16" i="10"/>
  <c r="P15" i="10"/>
  <c r="L11" i="10"/>
  <c r="E22" i="10" s="1"/>
  <c r="L10" i="10"/>
  <c r="D22" i="10" s="1"/>
  <c r="G22" i="10" s="1"/>
  <c r="H22" i="10" s="1"/>
  <c r="G82" i="10" l="1"/>
  <c r="G84" i="10"/>
  <c r="G85" i="10" s="1"/>
  <c r="H86" i="10" s="1"/>
  <c r="F72" i="10"/>
  <c r="L25" i="10"/>
  <c r="E48" i="10" s="1"/>
  <c r="G48" i="10" s="1"/>
  <c r="H48" i="10" s="1"/>
  <c r="L26" i="10"/>
  <c r="E49" i="10" s="1"/>
  <c r="G49" i="10" s="1"/>
  <c r="H49" i="10" s="1"/>
  <c r="G60" i="10"/>
  <c r="H147" i="10"/>
  <c r="N31" i="10"/>
  <c r="G59" i="10"/>
  <c r="N15" i="10"/>
  <c r="O15" i="10" s="1"/>
  <c r="L15" i="10" s="1"/>
  <c r="E30" i="10" s="1"/>
  <c r="G32" i="10"/>
  <c r="H32" i="10" s="1"/>
  <c r="G121" i="10"/>
  <c r="H119" i="10" s="1"/>
  <c r="G220" i="9"/>
  <c r="H220" i="9" s="1"/>
  <c r="G218" i="9"/>
  <c r="H218" i="9" s="1"/>
  <c r="H216" i="9"/>
  <c r="G216" i="9"/>
  <c r="G214" i="9"/>
  <c r="H214" i="9" s="1"/>
  <c r="G210" i="9"/>
  <c r="H210" i="9" s="1"/>
  <c r="G208" i="9"/>
  <c r="H208" i="9" s="1"/>
  <c r="H206" i="9"/>
  <c r="G206" i="9"/>
  <c r="G202" i="9"/>
  <c r="H202" i="9" s="1"/>
  <c r="G200" i="9"/>
  <c r="H200" i="9" s="1"/>
  <c r="G198" i="9"/>
  <c r="H198" i="9" s="1"/>
  <c r="H192" i="9"/>
  <c r="G192" i="9"/>
  <c r="G190" i="9"/>
  <c r="H190" i="9" s="1"/>
  <c r="G188" i="9"/>
  <c r="H188" i="9" s="1"/>
  <c r="G186" i="9"/>
  <c r="H186" i="9" s="1"/>
  <c r="H184" i="9"/>
  <c r="G184" i="9"/>
  <c r="G179" i="9"/>
  <c r="H179" i="9" s="1"/>
  <c r="G177" i="9"/>
  <c r="H177" i="9" s="1"/>
  <c r="G175" i="9"/>
  <c r="H175" i="9" s="1"/>
  <c r="H173" i="9"/>
  <c r="G173" i="9"/>
  <c r="G171" i="9"/>
  <c r="H171" i="9" s="1"/>
  <c r="G169" i="9"/>
  <c r="H169" i="9" s="1"/>
  <c r="G167" i="9"/>
  <c r="H167" i="9" s="1"/>
  <c r="H160" i="9"/>
  <c r="G160" i="9"/>
  <c r="G158" i="9"/>
  <c r="H158" i="9" s="1"/>
  <c r="D154" i="9"/>
  <c r="E153" i="9"/>
  <c r="E154" i="9" s="1"/>
  <c r="G154" i="9" s="1"/>
  <c r="D153" i="9"/>
  <c r="G149" i="9"/>
  <c r="E145" i="9"/>
  <c r="G145" i="9" s="1"/>
  <c r="E139" i="9"/>
  <c r="G139" i="9" s="1"/>
  <c r="E137" i="9"/>
  <c r="G124" i="9"/>
  <c r="G123" i="9"/>
  <c r="G122" i="9"/>
  <c r="D122" i="9"/>
  <c r="D152" i="9" s="1"/>
  <c r="G152" i="9" s="1"/>
  <c r="D121" i="9"/>
  <c r="G121" i="9" s="1"/>
  <c r="H119" i="9" s="1"/>
  <c r="G117" i="9"/>
  <c r="G116" i="9"/>
  <c r="D114" i="9"/>
  <c r="G114" i="9" s="1"/>
  <c r="G112" i="9"/>
  <c r="G104" i="9"/>
  <c r="G103" i="9"/>
  <c r="G102" i="9"/>
  <c r="G101" i="9"/>
  <c r="G100" i="9"/>
  <c r="G99" i="9"/>
  <c r="G98" i="9"/>
  <c r="G97" i="9"/>
  <c r="C95" i="9"/>
  <c r="G95" i="9" s="1"/>
  <c r="G91" i="9"/>
  <c r="H91" i="9" s="1"/>
  <c r="H89" i="9"/>
  <c r="G89" i="9"/>
  <c r="E89" i="9"/>
  <c r="D84" i="9"/>
  <c r="G84" i="9" s="1"/>
  <c r="C84" i="9"/>
  <c r="D82" i="9"/>
  <c r="G82" i="9" s="1"/>
  <c r="C82" i="9"/>
  <c r="D78" i="9"/>
  <c r="D76" i="9"/>
  <c r="F72" i="9"/>
  <c r="F66" i="9"/>
  <c r="F70" i="9" s="1"/>
  <c r="E66" i="9"/>
  <c r="J61" i="9"/>
  <c r="D61" i="9" s="1"/>
  <c r="D60" i="9"/>
  <c r="C55" i="9"/>
  <c r="D53" i="9"/>
  <c r="D55" i="9" s="1"/>
  <c r="C53" i="9"/>
  <c r="H40" i="9"/>
  <c r="G40" i="9"/>
  <c r="P33" i="9"/>
  <c r="P32" i="9"/>
  <c r="E32" i="9"/>
  <c r="P31" i="9"/>
  <c r="G26" i="9"/>
  <c r="H26" i="9" s="1"/>
  <c r="P25" i="9"/>
  <c r="L25" i="9" s="1"/>
  <c r="E48" i="9" s="1"/>
  <c r="G48" i="9" s="1"/>
  <c r="H48" i="9" s="1"/>
  <c r="O25" i="9"/>
  <c r="P24" i="9"/>
  <c r="O24" i="9"/>
  <c r="L24" i="9"/>
  <c r="G24" i="9"/>
  <c r="H24" i="9" s="1"/>
  <c r="P20" i="9"/>
  <c r="O20" i="9"/>
  <c r="L20" i="9" s="1"/>
  <c r="E34" i="9" s="1"/>
  <c r="G34" i="9" s="1"/>
  <c r="H34" i="9" s="1"/>
  <c r="N20" i="9"/>
  <c r="H20" i="9"/>
  <c r="G20" i="9"/>
  <c r="L16" i="9"/>
  <c r="P15" i="9"/>
  <c r="L11" i="9"/>
  <c r="E22" i="9" s="1"/>
  <c r="L10" i="9"/>
  <c r="N31" i="9" s="1"/>
  <c r="G224" i="8"/>
  <c r="H224" i="8" s="1"/>
  <c r="G222" i="8"/>
  <c r="H222" i="8" s="1"/>
  <c r="H220" i="8"/>
  <c r="G220" i="8"/>
  <c r="H218" i="8"/>
  <c r="G218" i="8"/>
  <c r="G214" i="8"/>
  <c r="H214" i="8" s="1"/>
  <c r="H212" i="8"/>
  <c r="G212" i="8"/>
  <c r="G210" i="8"/>
  <c r="H210" i="8" s="1"/>
  <c r="H206" i="8"/>
  <c r="G206" i="8"/>
  <c r="G204" i="8"/>
  <c r="H204" i="8" s="1"/>
  <c r="H202" i="8"/>
  <c r="G202" i="8"/>
  <c r="G197" i="8"/>
  <c r="H197" i="8" s="1"/>
  <c r="H195" i="8"/>
  <c r="G195" i="8"/>
  <c r="G193" i="8"/>
  <c r="H193" i="8" s="1"/>
  <c r="H191" i="8"/>
  <c r="G191" i="8"/>
  <c r="G189" i="8"/>
  <c r="H189" i="8" s="1"/>
  <c r="H187" i="8"/>
  <c r="G187" i="8"/>
  <c r="G182" i="8"/>
  <c r="H182" i="8" s="1"/>
  <c r="H180" i="8"/>
  <c r="G180" i="8"/>
  <c r="G178" i="8"/>
  <c r="H178" i="8" s="1"/>
  <c r="H176" i="8"/>
  <c r="G176" i="8"/>
  <c r="G174" i="8"/>
  <c r="H174" i="8" s="1"/>
  <c r="H172" i="8"/>
  <c r="G172" i="8"/>
  <c r="G170" i="8"/>
  <c r="H170" i="8" s="1"/>
  <c r="H163" i="8"/>
  <c r="G163" i="8"/>
  <c r="G161" i="8"/>
  <c r="H161" i="8" s="1"/>
  <c r="D161" i="8"/>
  <c r="D157" i="8"/>
  <c r="G156" i="8"/>
  <c r="E156" i="8"/>
  <c r="E157" i="8" s="1"/>
  <c r="G157" i="8" s="1"/>
  <c r="D156" i="8"/>
  <c r="G152" i="8"/>
  <c r="E148" i="8"/>
  <c r="G148" i="8" s="1"/>
  <c r="E142" i="8"/>
  <c r="G142" i="8" s="1"/>
  <c r="E140" i="8"/>
  <c r="G127" i="8"/>
  <c r="G126" i="8"/>
  <c r="D125" i="8"/>
  <c r="G125" i="8" s="1"/>
  <c r="D124" i="8"/>
  <c r="G124" i="8" s="1"/>
  <c r="G120" i="8"/>
  <c r="G119" i="8"/>
  <c r="G117" i="8"/>
  <c r="D117" i="8"/>
  <c r="G115" i="8"/>
  <c r="G107" i="8"/>
  <c r="G106" i="8"/>
  <c r="G105" i="8"/>
  <c r="G104" i="8"/>
  <c r="G103" i="8"/>
  <c r="G102" i="8"/>
  <c r="G101" i="8"/>
  <c r="G100" i="8"/>
  <c r="G99" i="8"/>
  <c r="G98" i="8"/>
  <c r="G97" i="8"/>
  <c r="C95" i="8"/>
  <c r="G95" i="8" s="1"/>
  <c r="G91" i="8"/>
  <c r="H91" i="8" s="1"/>
  <c r="G89" i="8"/>
  <c r="H89" i="8" s="1"/>
  <c r="E89" i="8"/>
  <c r="D84" i="8"/>
  <c r="C84" i="8"/>
  <c r="D82" i="8"/>
  <c r="C82" i="8"/>
  <c r="D78" i="8"/>
  <c r="D76" i="8"/>
  <c r="F66" i="8"/>
  <c r="G66" i="8" s="1"/>
  <c r="H66" i="8" s="1"/>
  <c r="E66" i="8"/>
  <c r="J61" i="8"/>
  <c r="D61" i="8" s="1"/>
  <c r="D60" i="8"/>
  <c r="D55" i="8"/>
  <c r="G55" i="8" s="1"/>
  <c r="C55" i="8"/>
  <c r="M53" i="8"/>
  <c r="D53" i="8"/>
  <c r="C53" i="8"/>
  <c r="G53" i="8" s="1"/>
  <c r="G40" i="8"/>
  <c r="H40" i="8" s="1"/>
  <c r="P33" i="8"/>
  <c r="O33" i="8"/>
  <c r="D70" i="8" s="1"/>
  <c r="P32" i="8"/>
  <c r="O32" i="8"/>
  <c r="D66" i="8" s="1"/>
  <c r="L32" i="8"/>
  <c r="E32" i="8"/>
  <c r="G32" i="8" s="1"/>
  <c r="H32" i="8" s="1"/>
  <c r="P31" i="8"/>
  <c r="N31" i="8"/>
  <c r="O31" i="8" s="1"/>
  <c r="H26" i="8"/>
  <c r="G26" i="8"/>
  <c r="P25" i="8"/>
  <c r="O25" i="8"/>
  <c r="L25" i="8" s="1"/>
  <c r="E48" i="8" s="1"/>
  <c r="G48" i="8" s="1"/>
  <c r="H48" i="8" s="1"/>
  <c r="P24" i="8"/>
  <c r="O24" i="8"/>
  <c r="L24" i="8"/>
  <c r="H24" i="8"/>
  <c r="G24" i="8"/>
  <c r="D22" i="8"/>
  <c r="P20" i="8"/>
  <c r="O20" i="8"/>
  <c r="L20" i="8"/>
  <c r="E34" i="8" s="1"/>
  <c r="G34" i="8" s="1"/>
  <c r="H34" i="8" s="1"/>
  <c r="G20" i="8"/>
  <c r="H20" i="8" s="1"/>
  <c r="L16" i="8"/>
  <c r="P15" i="8"/>
  <c r="O15" i="8"/>
  <c r="N15" i="8"/>
  <c r="L15" i="8"/>
  <c r="E30" i="8" s="1"/>
  <c r="G30" i="8" s="1"/>
  <c r="H30" i="8" s="1"/>
  <c r="E36" i="8" s="1"/>
  <c r="G36" i="8" s="1"/>
  <c r="H36" i="8" s="1"/>
  <c r="L11" i="8"/>
  <c r="E22" i="8" s="1"/>
  <c r="L10" i="8"/>
  <c r="H47" i="10" l="1"/>
  <c r="G30" i="10"/>
  <c r="H30" i="10" s="1"/>
  <c r="E36" i="10" s="1"/>
  <c r="G36" i="10" s="1"/>
  <c r="H36" i="10" s="1"/>
  <c r="E42" i="10"/>
  <c r="G42" i="10" s="1"/>
  <c r="H42" i="10" s="1"/>
  <c r="G62" i="10"/>
  <c r="H63" i="10" s="1"/>
  <c r="H51" i="10" s="1"/>
  <c r="N32" i="10"/>
  <c r="O31" i="10"/>
  <c r="G85" i="9"/>
  <c r="H86" i="9" s="1"/>
  <c r="G55" i="9"/>
  <c r="G105" i="9"/>
  <c r="H93" i="9" s="1"/>
  <c r="G153" i="9"/>
  <c r="H110" i="9"/>
  <c r="N32" i="9"/>
  <c r="O31" i="9"/>
  <c r="L31" i="9"/>
  <c r="L26" i="9"/>
  <c r="E49" i="9" s="1"/>
  <c r="G49" i="9" s="1"/>
  <c r="H49" i="9" s="1"/>
  <c r="H47" i="9" s="1"/>
  <c r="G61" i="9"/>
  <c r="C59" i="9"/>
  <c r="G53" i="9"/>
  <c r="G56" i="9" s="1"/>
  <c r="H57" i="9" s="1"/>
  <c r="G32" i="9"/>
  <c r="H32" i="9" s="1"/>
  <c r="N15" i="9"/>
  <c r="O15" i="9" s="1"/>
  <c r="L15" i="9" s="1"/>
  <c r="E30" i="9" s="1"/>
  <c r="G30" i="9" s="1"/>
  <c r="H30" i="9" s="1"/>
  <c r="E36" i="9" s="1"/>
  <c r="G36" i="9" s="1"/>
  <c r="H36" i="9" s="1"/>
  <c r="D22" i="9"/>
  <c r="G22" i="9" s="1"/>
  <c r="H22" i="9" s="1"/>
  <c r="D151" i="9"/>
  <c r="G151" i="9" s="1"/>
  <c r="H147" i="9" s="1"/>
  <c r="G84" i="8"/>
  <c r="H113" i="8"/>
  <c r="G56" i="8"/>
  <c r="H57" i="8" s="1"/>
  <c r="G108" i="8"/>
  <c r="H93" i="8" s="1"/>
  <c r="H122" i="8"/>
  <c r="L33" i="8"/>
  <c r="E132" i="8" s="1"/>
  <c r="E138" i="8" s="1"/>
  <c r="G138" i="8" s="1"/>
  <c r="L26" i="8"/>
  <c r="E49" i="8" s="1"/>
  <c r="G49" i="8" s="1"/>
  <c r="H49" i="8" s="1"/>
  <c r="L31" i="8"/>
  <c r="K33" i="8" s="1"/>
  <c r="F72" i="8"/>
  <c r="G82" i="8"/>
  <c r="C78" i="8"/>
  <c r="G78" i="8" s="1"/>
  <c r="C76" i="8"/>
  <c r="G76" i="8" s="1"/>
  <c r="G22" i="8"/>
  <c r="H22" i="8" s="1"/>
  <c r="D146" i="8"/>
  <c r="G146" i="8" s="1"/>
  <c r="H144" i="8" s="1"/>
  <c r="D72" i="8"/>
  <c r="G72" i="8" s="1"/>
  <c r="C59" i="8"/>
  <c r="G61" i="8"/>
  <c r="D140" i="8"/>
  <c r="G140" i="8" s="1"/>
  <c r="E42" i="8"/>
  <c r="G42" i="8" s="1"/>
  <c r="H42" i="8" s="1"/>
  <c r="F70" i="8"/>
  <c r="G70" i="8" s="1"/>
  <c r="D154" i="8"/>
  <c r="G154" i="8" s="1"/>
  <c r="D155" i="8"/>
  <c r="G155" i="8" s="1"/>
  <c r="H150" i="8" s="1"/>
  <c r="C95" i="4"/>
  <c r="M53" i="4"/>
  <c r="D53" i="5"/>
  <c r="D53" i="4"/>
  <c r="D53" i="7"/>
  <c r="G220" i="7"/>
  <c r="H220" i="7" s="1"/>
  <c r="G218" i="7"/>
  <c r="H218" i="7" s="1"/>
  <c r="G216" i="7"/>
  <c r="H216" i="7" s="1"/>
  <c r="H214" i="7"/>
  <c r="G214" i="7"/>
  <c r="H210" i="7"/>
  <c r="G210" i="7"/>
  <c r="G208" i="7"/>
  <c r="H208" i="7" s="1"/>
  <c r="G206" i="7"/>
  <c r="H206" i="7" s="1"/>
  <c r="H202" i="7"/>
  <c r="G202" i="7"/>
  <c r="H200" i="7"/>
  <c r="G200" i="7"/>
  <c r="G198" i="7"/>
  <c r="H198" i="7" s="1"/>
  <c r="G192" i="7"/>
  <c r="H192" i="7" s="1"/>
  <c r="H190" i="7"/>
  <c r="G190" i="7"/>
  <c r="H188" i="7"/>
  <c r="G188" i="7"/>
  <c r="G186" i="7"/>
  <c r="H186" i="7" s="1"/>
  <c r="G184" i="7"/>
  <c r="H184" i="7" s="1"/>
  <c r="H179" i="7"/>
  <c r="G179" i="7"/>
  <c r="H177" i="7"/>
  <c r="G177" i="7"/>
  <c r="H175" i="7"/>
  <c r="G175" i="7"/>
  <c r="G173" i="7"/>
  <c r="H173" i="7" s="1"/>
  <c r="H171" i="7"/>
  <c r="G171" i="7"/>
  <c r="H169" i="7"/>
  <c r="G169" i="7"/>
  <c r="H167" i="7"/>
  <c r="G167" i="7"/>
  <c r="G160" i="7"/>
  <c r="H160" i="7" s="1"/>
  <c r="G158" i="7"/>
  <c r="H158" i="7" s="1"/>
  <c r="D154" i="7"/>
  <c r="E153" i="7"/>
  <c r="E154" i="7" s="1"/>
  <c r="G154" i="7" s="1"/>
  <c r="D153" i="7"/>
  <c r="G149" i="7"/>
  <c r="G145" i="7"/>
  <c r="E145" i="7"/>
  <c r="E139" i="7"/>
  <c r="G139" i="7" s="1"/>
  <c r="E137" i="7"/>
  <c r="G124" i="7"/>
  <c r="G123" i="7"/>
  <c r="D122" i="7"/>
  <c r="G122" i="7" s="1"/>
  <c r="D121" i="7"/>
  <c r="G121" i="7" s="1"/>
  <c r="G117" i="7"/>
  <c r="G116" i="7"/>
  <c r="D114" i="7"/>
  <c r="G114" i="7" s="1"/>
  <c r="G112" i="7"/>
  <c r="G104" i="7"/>
  <c r="G103" i="7"/>
  <c r="G102" i="7"/>
  <c r="G101" i="7"/>
  <c r="G100" i="7"/>
  <c r="G99" i="7"/>
  <c r="G98" i="7"/>
  <c r="G97" i="7"/>
  <c r="G91" i="7"/>
  <c r="H91" i="7" s="1"/>
  <c r="E89" i="7"/>
  <c r="G89" i="7" s="1"/>
  <c r="H89" i="7" s="1"/>
  <c r="D84" i="7"/>
  <c r="G84" i="7" s="1"/>
  <c r="C84" i="7"/>
  <c r="D82" i="7"/>
  <c r="G82" i="7" s="1"/>
  <c r="C82" i="7"/>
  <c r="D78" i="7"/>
  <c r="D76" i="7"/>
  <c r="F72" i="7"/>
  <c r="F70" i="7"/>
  <c r="F66" i="7"/>
  <c r="E66" i="7"/>
  <c r="J61" i="7"/>
  <c r="C95" i="7" s="1"/>
  <c r="G95" i="7" s="1"/>
  <c r="G105" i="7" s="1"/>
  <c r="H106" i="7" s="1"/>
  <c r="D61" i="7"/>
  <c r="G61" i="7" s="1"/>
  <c r="D60" i="7"/>
  <c r="C59" i="7"/>
  <c r="C60" i="7" s="1"/>
  <c r="C55" i="7"/>
  <c r="D55" i="7"/>
  <c r="C53" i="7"/>
  <c r="G40" i="7"/>
  <c r="H40" i="7" s="1"/>
  <c r="P33" i="7"/>
  <c r="P32" i="7"/>
  <c r="E32" i="7"/>
  <c r="P31" i="7"/>
  <c r="G26" i="7"/>
  <c r="H26" i="7" s="1"/>
  <c r="P25" i="7"/>
  <c r="P24" i="7"/>
  <c r="G24" i="7"/>
  <c r="H24" i="7" s="1"/>
  <c r="P20" i="7"/>
  <c r="N20" i="7"/>
  <c r="O20" i="7" s="1"/>
  <c r="L20" i="7" s="1"/>
  <c r="E34" i="7" s="1"/>
  <c r="G34" i="7" s="1"/>
  <c r="H34" i="7" s="1"/>
  <c r="H20" i="7"/>
  <c r="G20" i="7"/>
  <c r="L16" i="7"/>
  <c r="P15" i="7"/>
  <c r="L11" i="7"/>
  <c r="E22" i="7" s="1"/>
  <c r="L10" i="7"/>
  <c r="N31" i="7" s="1"/>
  <c r="G197" i="4"/>
  <c r="H197" i="4"/>
  <c r="J61" i="5"/>
  <c r="D61" i="5" s="1"/>
  <c r="J61" i="4"/>
  <c r="D61" i="4" s="1"/>
  <c r="C55" i="5"/>
  <c r="D55" i="5"/>
  <c r="C53" i="5"/>
  <c r="C55" i="4"/>
  <c r="C53" i="4"/>
  <c r="D55" i="4"/>
  <c r="N20" i="5"/>
  <c r="G220" i="5"/>
  <c r="H220" i="5" s="1"/>
  <c r="G218" i="5"/>
  <c r="H218" i="5" s="1"/>
  <c r="G216" i="5"/>
  <c r="H216" i="5" s="1"/>
  <c r="G214" i="5"/>
  <c r="H214" i="5" s="1"/>
  <c r="G210" i="5"/>
  <c r="H210" i="5" s="1"/>
  <c r="G208" i="5"/>
  <c r="H208" i="5" s="1"/>
  <c r="G206" i="5"/>
  <c r="H206" i="5" s="1"/>
  <c r="G202" i="5"/>
  <c r="H202" i="5" s="1"/>
  <c r="G200" i="5"/>
  <c r="H200" i="5" s="1"/>
  <c r="G198" i="5"/>
  <c r="H198" i="5" s="1"/>
  <c r="G192" i="5"/>
  <c r="H192" i="5" s="1"/>
  <c r="G190" i="5"/>
  <c r="H190" i="5" s="1"/>
  <c r="G188" i="5"/>
  <c r="H188" i="5" s="1"/>
  <c r="G186" i="5"/>
  <c r="H186" i="5" s="1"/>
  <c r="G184" i="5"/>
  <c r="H184" i="5" s="1"/>
  <c r="G179" i="5"/>
  <c r="H179" i="5" s="1"/>
  <c r="G177" i="5"/>
  <c r="H177" i="5" s="1"/>
  <c r="G175" i="5"/>
  <c r="H175" i="5" s="1"/>
  <c r="G173" i="5"/>
  <c r="H173" i="5" s="1"/>
  <c r="G171" i="5"/>
  <c r="H171" i="5" s="1"/>
  <c r="G169" i="5"/>
  <c r="H169" i="5" s="1"/>
  <c r="G167" i="5"/>
  <c r="H167" i="5" s="1"/>
  <c r="G160" i="5"/>
  <c r="H160" i="5" s="1"/>
  <c r="G158" i="5"/>
  <c r="H158" i="5" s="1"/>
  <c r="D154" i="5"/>
  <c r="E153" i="5"/>
  <c r="E154" i="5" s="1"/>
  <c r="G154" i="5" s="1"/>
  <c r="D153" i="5"/>
  <c r="G149" i="5"/>
  <c r="E145" i="5"/>
  <c r="G145" i="5" s="1"/>
  <c r="E139" i="5"/>
  <c r="G139" i="5" s="1"/>
  <c r="E137" i="5"/>
  <c r="G124" i="5"/>
  <c r="G123" i="5"/>
  <c r="D122" i="5"/>
  <c r="G122" i="5" s="1"/>
  <c r="D121" i="5"/>
  <c r="D151" i="5" s="1"/>
  <c r="G151" i="5" s="1"/>
  <c r="G117" i="5"/>
  <c r="G116" i="5"/>
  <c r="D114" i="5"/>
  <c r="G114" i="5" s="1"/>
  <c r="G112" i="5"/>
  <c r="G104" i="5"/>
  <c r="G103" i="5"/>
  <c r="G102" i="5"/>
  <c r="G101" i="5"/>
  <c r="G100" i="5"/>
  <c r="G99" i="5"/>
  <c r="G98" i="5"/>
  <c r="G97" i="5"/>
  <c r="G91" i="5"/>
  <c r="H91" i="5" s="1"/>
  <c r="E89" i="5"/>
  <c r="G89" i="5" s="1"/>
  <c r="H89" i="5" s="1"/>
  <c r="D84" i="5"/>
  <c r="C84" i="5"/>
  <c r="D82" i="5"/>
  <c r="C82" i="5"/>
  <c r="D78" i="5"/>
  <c r="D76" i="5"/>
  <c r="F66" i="5"/>
  <c r="E66" i="5"/>
  <c r="D60" i="5"/>
  <c r="G40" i="5"/>
  <c r="H40" i="5" s="1"/>
  <c r="P33" i="5"/>
  <c r="P32" i="5"/>
  <c r="P31" i="5"/>
  <c r="G26" i="5"/>
  <c r="H26" i="5" s="1"/>
  <c r="P25" i="5"/>
  <c r="O25" i="5"/>
  <c r="P24" i="5"/>
  <c r="O24" i="5"/>
  <c r="G24" i="5"/>
  <c r="H24" i="5" s="1"/>
  <c r="P20" i="5"/>
  <c r="O20" i="5"/>
  <c r="G20" i="5"/>
  <c r="H20" i="5" s="1"/>
  <c r="L16" i="5"/>
  <c r="E32" i="5" s="1"/>
  <c r="P15" i="5"/>
  <c r="L11" i="5"/>
  <c r="E22" i="5" s="1"/>
  <c r="L10" i="5"/>
  <c r="D22" i="5" s="1"/>
  <c r="G224" i="4"/>
  <c r="H224" i="4" s="1"/>
  <c r="G222" i="4"/>
  <c r="H222" i="4" s="1"/>
  <c r="G220" i="4"/>
  <c r="H220" i="4" s="1"/>
  <c r="G218" i="4"/>
  <c r="H218" i="4" s="1"/>
  <c r="G206" i="4"/>
  <c r="H206" i="4" s="1"/>
  <c r="G204" i="4"/>
  <c r="H204" i="4" s="1"/>
  <c r="G202" i="4"/>
  <c r="H202" i="4" s="1"/>
  <c r="G214" i="4"/>
  <c r="H214" i="4" s="1"/>
  <c r="G212" i="4"/>
  <c r="H212" i="4" s="1"/>
  <c r="G210" i="4"/>
  <c r="H210" i="4" s="1"/>
  <c r="G195" i="4"/>
  <c r="H195" i="4" s="1"/>
  <c r="G193" i="4"/>
  <c r="H193" i="4" s="1"/>
  <c r="G191" i="4"/>
  <c r="H191" i="4" s="1"/>
  <c r="G189" i="4"/>
  <c r="H189" i="4" s="1"/>
  <c r="G187" i="4"/>
  <c r="H187" i="4" s="1"/>
  <c r="G172" i="4"/>
  <c r="G174" i="4"/>
  <c r="G176" i="4"/>
  <c r="G178" i="4"/>
  <c r="G180" i="4"/>
  <c r="G182" i="4"/>
  <c r="G170" i="4"/>
  <c r="D161" i="4"/>
  <c r="E156" i="4"/>
  <c r="G156" i="4" s="1"/>
  <c r="D156" i="4"/>
  <c r="D157" i="4"/>
  <c r="G152" i="4"/>
  <c r="G127" i="4"/>
  <c r="D125" i="4"/>
  <c r="D155" i="4" s="1"/>
  <c r="D124" i="4"/>
  <c r="D154" i="4" s="1"/>
  <c r="D117" i="4"/>
  <c r="E142" i="4"/>
  <c r="E140" i="4"/>
  <c r="G106" i="4"/>
  <c r="G107" i="4"/>
  <c r="G105" i="4"/>
  <c r="G101" i="4"/>
  <c r="G102" i="4"/>
  <c r="G103" i="4"/>
  <c r="E89" i="4"/>
  <c r="D84" i="4"/>
  <c r="D82" i="4"/>
  <c r="C84" i="4"/>
  <c r="C82" i="4"/>
  <c r="D78" i="4"/>
  <c r="D76" i="4"/>
  <c r="F66" i="4"/>
  <c r="F72" i="4" s="1"/>
  <c r="E66" i="4"/>
  <c r="O33" i="4"/>
  <c r="D70" i="4" s="1"/>
  <c r="P33" i="4"/>
  <c r="P32" i="4"/>
  <c r="O32" i="4"/>
  <c r="D66" i="4" s="1"/>
  <c r="C76" i="4" s="1"/>
  <c r="P31" i="4"/>
  <c r="D60" i="4"/>
  <c r="P25" i="4"/>
  <c r="O25" i="4"/>
  <c r="P24" i="4"/>
  <c r="O24" i="4"/>
  <c r="D143" i="10" l="1"/>
  <c r="G143" i="10" s="1"/>
  <c r="H141" i="10" s="1"/>
  <c r="D72" i="10"/>
  <c r="G72" i="10" s="1"/>
  <c r="L31" i="10"/>
  <c r="O32" i="10"/>
  <c r="N33" i="10"/>
  <c r="O33" i="10" s="1"/>
  <c r="E42" i="9"/>
  <c r="G42" i="9" s="1"/>
  <c r="H42" i="9" s="1"/>
  <c r="C60" i="9"/>
  <c r="G60" i="9" s="1"/>
  <c r="G59" i="9"/>
  <c r="G62" i="9" s="1"/>
  <c r="H63" i="9" s="1"/>
  <c r="H51" i="9" s="1"/>
  <c r="D143" i="9"/>
  <c r="G143" i="9" s="1"/>
  <c r="H141" i="9" s="1"/>
  <c r="D72" i="9"/>
  <c r="G72" i="9" s="1"/>
  <c r="N33" i="9"/>
  <c r="O33" i="9" s="1"/>
  <c r="O32" i="9"/>
  <c r="G85" i="8"/>
  <c r="H86" i="8" s="1"/>
  <c r="G132" i="8"/>
  <c r="H132" i="8" s="1"/>
  <c r="G79" i="8"/>
  <c r="H80" i="8" s="1"/>
  <c r="H68" i="8"/>
  <c r="C60" i="8"/>
  <c r="G60" i="8" s="1"/>
  <c r="G59" i="8"/>
  <c r="G62" i="8" s="1"/>
  <c r="H63" i="8" s="1"/>
  <c r="H51" i="8" s="1"/>
  <c r="H136" i="8"/>
  <c r="G85" i="7"/>
  <c r="H86" i="7" s="1"/>
  <c r="G59" i="7"/>
  <c r="G55" i="7"/>
  <c r="N15" i="7"/>
  <c r="O15" i="7" s="1"/>
  <c r="O31" i="7"/>
  <c r="N32" i="7"/>
  <c r="H124" i="7"/>
  <c r="L15" i="7"/>
  <c r="E30" i="7" s="1"/>
  <c r="G30" i="7" s="1"/>
  <c r="H30" i="7" s="1"/>
  <c r="E36" i="7" s="1"/>
  <c r="G36" i="7" s="1"/>
  <c r="H36" i="7" s="1"/>
  <c r="G60" i="7"/>
  <c r="G62" i="7" s="1"/>
  <c r="H63" i="7" s="1"/>
  <c r="H117" i="7"/>
  <c r="G53" i="7"/>
  <c r="G56" i="7" s="1"/>
  <c r="H57" i="7" s="1"/>
  <c r="G32" i="7"/>
  <c r="H32" i="7" s="1"/>
  <c r="G153" i="7"/>
  <c r="D22" i="7"/>
  <c r="G22" i="7" s="1"/>
  <c r="H22" i="7" s="1"/>
  <c r="D151" i="7"/>
  <c r="G151" i="7" s="1"/>
  <c r="H154" i="7" s="1"/>
  <c r="D152" i="7"/>
  <c r="G152" i="7" s="1"/>
  <c r="L20" i="5"/>
  <c r="E34" i="5" s="1"/>
  <c r="G34" i="5" s="1"/>
  <c r="H34" i="5" s="1"/>
  <c r="G121" i="5"/>
  <c r="H124" i="5" s="1"/>
  <c r="L24" i="5"/>
  <c r="L25" i="5"/>
  <c r="E48" i="5" s="1"/>
  <c r="G48" i="5" s="1"/>
  <c r="H48" i="5" s="1"/>
  <c r="G61" i="4"/>
  <c r="C59" i="4"/>
  <c r="C60" i="4" s="1"/>
  <c r="G60" i="4" s="1"/>
  <c r="G61" i="5"/>
  <c r="C59" i="5"/>
  <c r="N15" i="5"/>
  <c r="O15" i="5" s="1"/>
  <c r="L15" i="5" s="1"/>
  <c r="E30" i="5" s="1"/>
  <c r="G30" i="5" s="1"/>
  <c r="H30" i="5" s="1"/>
  <c r="E36" i="5" s="1"/>
  <c r="G36" i="5" s="1"/>
  <c r="H36" i="5" s="1"/>
  <c r="N31" i="5"/>
  <c r="H117" i="5"/>
  <c r="G153" i="5"/>
  <c r="C95" i="5"/>
  <c r="G95" i="5" s="1"/>
  <c r="G105" i="5" s="1"/>
  <c r="H106" i="5" s="1"/>
  <c r="G82" i="5"/>
  <c r="G84" i="5"/>
  <c r="G53" i="5"/>
  <c r="G55" i="5"/>
  <c r="G22" i="5"/>
  <c r="H22" i="5" s="1"/>
  <c r="G32" i="5"/>
  <c r="H32" i="5" s="1"/>
  <c r="F70" i="5"/>
  <c r="D152" i="5"/>
  <c r="G152" i="5" s="1"/>
  <c r="H154" i="5" s="1"/>
  <c r="F72" i="5"/>
  <c r="E157" i="4"/>
  <c r="G157" i="4" s="1"/>
  <c r="L33" i="4"/>
  <c r="E132" i="4" s="1"/>
  <c r="E138" i="4" s="1"/>
  <c r="D140" i="4"/>
  <c r="C78" i="4"/>
  <c r="F70" i="4"/>
  <c r="L32" i="4"/>
  <c r="L25" i="4"/>
  <c r="L24" i="4"/>
  <c r="P20" i="4"/>
  <c r="O20" i="4"/>
  <c r="L16" i="4"/>
  <c r="E32" i="4" s="1"/>
  <c r="P15" i="4"/>
  <c r="L11" i="4"/>
  <c r="E22" i="4" s="1"/>
  <c r="L10" i="4"/>
  <c r="D66" i="10" l="1"/>
  <c r="L32" i="10"/>
  <c r="D70" i="10"/>
  <c r="G70" i="10" s="1"/>
  <c r="H68" i="10" s="1"/>
  <c r="L33" i="10"/>
  <c r="E129" i="10" s="1"/>
  <c r="D137" i="10"/>
  <c r="G137" i="10" s="1"/>
  <c r="K33" i="10"/>
  <c r="D70" i="9"/>
  <c r="G70" i="9" s="1"/>
  <c r="H68" i="9" s="1"/>
  <c r="L33" i="9"/>
  <c r="D137" i="9"/>
  <c r="G137" i="9" s="1"/>
  <c r="D66" i="9"/>
  <c r="L32" i="9"/>
  <c r="H74" i="8"/>
  <c r="O24" i="7"/>
  <c r="L24" i="7" s="1"/>
  <c r="O25" i="7"/>
  <c r="L25" i="7" s="1"/>
  <c r="E48" i="7" s="1"/>
  <c r="G48" i="7" s="1"/>
  <c r="H48" i="7" s="1"/>
  <c r="L26" i="7"/>
  <c r="E49" i="7" s="1"/>
  <c r="G49" i="7" s="1"/>
  <c r="H49" i="7" s="1"/>
  <c r="D143" i="7"/>
  <c r="G143" i="7" s="1"/>
  <c r="H145" i="7" s="1"/>
  <c r="D72" i="7"/>
  <c r="G72" i="7" s="1"/>
  <c r="O32" i="7"/>
  <c r="N33" i="7"/>
  <c r="O33" i="7" s="1"/>
  <c r="L31" i="7"/>
  <c r="E42" i="7"/>
  <c r="G42" i="7" s="1"/>
  <c r="H42" i="7" s="1"/>
  <c r="L26" i="5"/>
  <c r="E49" i="5" s="1"/>
  <c r="G49" i="5" s="1"/>
  <c r="H49" i="5" s="1"/>
  <c r="D22" i="4"/>
  <c r="N31" i="4"/>
  <c r="O31" i="4" s="1"/>
  <c r="N15" i="4"/>
  <c r="O15" i="4" s="1"/>
  <c r="L15" i="4" s="1"/>
  <c r="E30" i="4" s="1"/>
  <c r="E42" i="4" s="1"/>
  <c r="G85" i="5"/>
  <c r="H86" i="5" s="1"/>
  <c r="G59" i="5"/>
  <c r="C60" i="5"/>
  <c r="G60" i="5" s="1"/>
  <c r="G56" i="5"/>
  <c r="H57" i="5" s="1"/>
  <c r="O31" i="5"/>
  <c r="N32" i="5"/>
  <c r="E42" i="5"/>
  <c r="G42" i="5" s="1"/>
  <c r="H42" i="5" s="1"/>
  <c r="L26" i="4"/>
  <c r="E49" i="4" s="1"/>
  <c r="G49" i="4" s="1"/>
  <c r="H49" i="4" s="1"/>
  <c r="E48" i="4"/>
  <c r="L20" i="4"/>
  <c r="E34" i="4" s="1"/>
  <c r="G32" i="4"/>
  <c r="H32" i="4" s="1"/>
  <c r="E135" i="10" l="1"/>
  <c r="G135" i="10" s="1"/>
  <c r="H133" i="10" s="1"/>
  <c r="G129" i="10"/>
  <c r="H129" i="10" s="1"/>
  <c r="C76" i="10"/>
  <c r="G76" i="10" s="1"/>
  <c r="C78" i="10"/>
  <c r="G78" i="10" s="1"/>
  <c r="G66" i="10"/>
  <c r="H66" i="10" s="1"/>
  <c r="C76" i="9"/>
  <c r="G76" i="9" s="1"/>
  <c r="C78" i="9"/>
  <c r="G78" i="9" s="1"/>
  <c r="G66" i="9"/>
  <c r="H66" i="9" s="1"/>
  <c r="E129" i="9"/>
  <c r="K33" i="9"/>
  <c r="D70" i="7"/>
  <c r="G70" i="7" s="1"/>
  <c r="H72" i="7" s="1"/>
  <c r="L33" i="7"/>
  <c r="E129" i="7" s="1"/>
  <c r="D137" i="7"/>
  <c r="G137" i="7" s="1"/>
  <c r="D66" i="7"/>
  <c r="L32" i="7"/>
  <c r="D146" i="4"/>
  <c r="G146" i="4" s="1"/>
  <c r="D72" i="4"/>
  <c r="L31" i="4"/>
  <c r="K33" i="4" s="1"/>
  <c r="D72" i="5"/>
  <c r="G72" i="5" s="1"/>
  <c r="L31" i="5"/>
  <c r="D143" i="5"/>
  <c r="G143" i="5" s="1"/>
  <c r="H145" i="5" s="1"/>
  <c r="G62" i="5"/>
  <c r="H63" i="5" s="1"/>
  <c r="N33" i="5"/>
  <c r="O33" i="5" s="1"/>
  <c r="O32" i="5"/>
  <c r="G79" i="10" l="1"/>
  <c r="H80" i="10" s="1"/>
  <c r="H74" i="10" s="1"/>
  <c r="E135" i="9"/>
  <c r="G135" i="9" s="1"/>
  <c r="H133" i="9" s="1"/>
  <c r="G129" i="9"/>
  <c r="H129" i="9" s="1"/>
  <c r="G79" i="9"/>
  <c r="H80" i="9" s="1"/>
  <c r="H74" i="9" s="1"/>
  <c r="K33" i="7"/>
  <c r="C78" i="7"/>
  <c r="G78" i="7" s="1"/>
  <c r="C76" i="7"/>
  <c r="G76" i="7" s="1"/>
  <c r="G79" i="7" s="1"/>
  <c r="H80" i="7" s="1"/>
  <c r="G66" i="7"/>
  <c r="H66" i="7" s="1"/>
  <c r="E135" i="7"/>
  <c r="G135" i="7" s="1"/>
  <c r="H139" i="7" s="1"/>
  <c r="G129" i="7"/>
  <c r="H129" i="7" s="1"/>
  <c r="D137" i="5"/>
  <c r="G137" i="5" s="1"/>
  <c r="D70" i="5"/>
  <c r="G70" i="5" s="1"/>
  <c r="H72" i="5" s="1"/>
  <c r="L33" i="5"/>
  <c r="E129" i="5" s="1"/>
  <c r="D66" i="5"/>
  <c r="L32" i="5"/>
  <c r="K33" i="5"/>
  <c r="G66" i="5" l="1"/>
  <c r="H66" i="5" s="1"/>
  <c r="C76" i="5"/>
  <c r="G76" i="5" s="1"/>
  <c r="C78" i="5"/>
  <c r="G78" i="5" s="1"/>
  <c r="E135" i="5"/>
  <c r="G135" i="5" s="1"/>
  <c r="H139" i="5" s="1"/>
  <c r="G129" i="5"/>
  <c r="H129" i="5" s="1"/>
  <c r="G79" i="5" l="1"/>
  <c r="H80" i="5" s="1"/>
  <c r="G78" i="4"/>
  <c r="G132" i="4"/>
  <c r="H132" i="4" s="1"/>
  <c r="H182" i="4"/>
  <c r="H180" i="4"/>
  <c r="H178" i="4"/>
  <c r="H176" i="4"/>
  <c r="H174" i="4"/>
  <c r="H172" i="4"/>
  <c r="H170" i="4"/>
  <c r="G163" i="4"/>
  <c r="H163" i="4" s="1"/>
  <c r="G161" i="4"/>
  <c r="H161" i="4" s="1"/>
  <c r="G155" i="4"/>
  <c r="G154" i="4"/>
  <c r="E148" i="4"/>
  <c r="G148" i="4" s="1"/>
  <c r="G142" i="4"/>
  <c r="G140" i="4"/>
  <c r="G138" i="4"/>
  <c r="G126" i="4"/>
  <c r="G125" i="4"/>
  <c r="G124" i="4"/>
  <c r="G120" i="4"/>
  <c r="G119" i="4"/>
  <c r="G117" i="4"/>
  <c r="G115" i="4"/>
  <c r="G98" i="4"/>
  <c r="G99" i="4"/>
  <c r="G100" i="4"/>
  <c r="G104" i="4"/>
  <c r="G97" i="4"/>
  <c r="G95" i="4"/>
  <c r="G91" i="4"/>
  <c r="H91" i="4" s="1"/>
  <c r="G89" i="4"/>
  <c r="H89" i="4" s="1"/>
  <c r="G82" i="4"/>
  <c r="G84" i="4"/>
  <c r="G76" i="4"/>
  <c r="G72" i="4"/>
  <c r="G70" i="4"/>
  <c r="G66" i="4"/>
  <c r="H66" i="4" s="1"/>
  <c r="G108" i="4" l="1"/>
  <c r="H109" i="4" s="1"/>
  <c r="H127" i="4"/>
  <c r="G79" i="4"/>
  <c r="H80" i="4" s="1"/>
  <c r="H157" i="4"/>
  <c r="H142" i="4"/>
  <c r="H148" i="4"/>
  <c r="H120" i="4"/>
  <c r="G85" i="4"/>
  <c r="H86" i="4" s="1"/>
  <c r="H72" i="4"/>
  <c r="G48" i="4"/>
  <c r="H48" i="4" s="1"/>
  <c r="G40" i="4"/>
  <c r="H40" i="4" s="1"/>
  <c r="G42" i="4"/>
  <c r="H42" i="4" s="1"/>
  <c r="G34" i="4"/>
  <c r="H34" i="4" s="1"/>
  <c r="G30" i="4"/>
  <c r="H30" i="4" s="1"/>
  <c r="E36" i="4" s="1"/>
  <c r="G36" i="4" s="1"/>
  <c r="H36" i="4" s="1"/>
  <c r="G59" i="4"/>
  <c r="G55" i="4"/>
  <c r="G53" i="4"/>
  <c r="G26" i="4"/>
  <c r="H26" i="4" s="1"/>
  <c r="G24" i="4"/>
  <c r="H24" i="4" s="1"/>
  <c r="G22" i="4"/>
  <c r="H22" i="4" s="1"/>
  <c r="G20" i="4"/>
  <c r="H20" i="4" s="1"/>
  <c r="G62" i="4" l="1"/>
  <c r="H63" i="4" s="1"/>
  <c r="G56" i="4"/>
  <c r="H57" i="4" s="1"/>
</calcChain>
</file>

<file path=xl/sharedStrings.xml><?xml version="1.0" encoding="utf-8"?>
<sst xmlns="http://schemas.openxmlformats.org/spreadsheetml/2006/main" count="2569" uniqueCount="249">
  <si>
    <t>CONCRETO SIMPLE</t>
  </si>
  <si>
    <t>TRABAJOS PRELIMINARES</t>
  </si>
  <si>
    <t>LIMPIEZA MANUAL DEL TERRENO</t>
  </si>
  <si>
    <t>TRAZO, NIVELES Y REPLANTEO</t>
  </si>
  <si>
    <t>CINTAS SEÑALIZADORAS</t>
  </si>
  <si>
    <t>--------</t>
  </si>
  <si>
    <t>CERCO DE MALLA HDP DE 1M. DE ALTURA PARA LIMITE</t>
  </si>
  <si>
    <t>MOVIMIENTO DE TIERRAS</t>
  </si>
  <si>
    <t>Base</t>
  </si>
  <si>
    <t>Tapa</t>
  </si>
  <si>
    <t>Paredes</t>
  </si>
  <si>
    <t>CONCRETO ARMADO</t>
  </si>
  <si>
    <t>ENCOFRADO Y DESENCOFRADO</t>
  </si>
  <si>
    <t>Peso Nominal (kg/m)</t>
  </si>
  <si>
    <t>A(m2)=</t>
  </si>
  <si>
    <t>NIVELACION Y APISONADO INTERIOR</t>
  </si>
  <si>
    <t xml:space="preserve">VEREDA PERIMETRICA DE 4"   f'c=140 kg/cm2 </t>
  </si>
  <si>
    <t>SOLADO e=10 cm    f'c=100 kg/cm2</t>
  </si>
  <si>
    <t>CIMENTACION CIRCULAR EN RESERVORIO</t>
  </si>
  <si>
    <t>ACERO EN LOSA DE CIMENTACION  fy= 4200 kg/cm2</t>
  </si>
  <si>
    <t>PAREDES LATERALES EN RESERVORIO</t>
  </si>
  <si>
    <t>ACERO DE REFUERZO  fy= 4200 kg/cm2</t>
  </si>
  <si>
    <t>Interior</t>
  </si>
  <si>
    <t>Exterior</t>
  </si>
  <si>
    <t xml:space="preserve"> </t>
  </si>
  <si>
    <t>CUPULA DE CUBA</t>
  </si>
  <si>
    <t>V(m3)=</t>
  </si>
  <si>
    <t xml:space="preserve">CONCRETO EN CUPULA DE CUBA f'c= 245 kg/cm2 </t>
  </si>
  <si>
    <t>(autocad)</t>
  </si>
  <si>
    <t>CAJA DE VALVULAS</t>
  </si>
  <si>
    <t>CONCRETO EN CAJA DE VALVULAS f'c= 210 kg/cm2</t>
  </si>
  <si>
    <t>PISOS Y TARRAJEOS</t>
  </si>
  <si>
    <t>PISOS DE CONCRETO PULIDO e= 1"</t>
  </si>
  <si>
    <t>TARRAJEO EN EXTERIORES DE RESERVORIO</t>
  </si>
  <si>
    <t>TARRAJEO EN INTERIORES DE RESERVORIO</t>
  </si>
  <si>
    <t>TARRAJEO EN CAJA DE VALVULAS</t>
  </si>
  <si>
    <t>CARPINTERIA METALICA</t>
  </si>
  <si>
    <t>ESCALERA TIPO GATO DE FºGº 3/4"</t>
  </si>
  <si>
    <t>TAPA D= 0,60 DE FºGº DE E=3/16"</t>
  </si>
  <si>
    <t>INSTALACIONES SANITARIAS</t>
  </si>
  <si>
    <t>DESAGUE</t>
  </si>
  <si>
    <t>ELIMINACION DE MATERIAL EXCEDENTE D=4 km</t>
  </si>
  <si>
    <t>01.00.00</t>
  </si>
  <si>
    <t>01.01.00</t>
  </si>
  <si>
    <t>01.02.00</t>
  </si>
  <si>
    <t>02.00.00</t>
  </si>
  <si>
    <t>02.01.00</t>
  </si>
  <si>
    <t>02.02.00</t>
  </si>
  <si>
    <t>03.00.00</t>
  </si>
  <si>
    <t>03.01.00</t>
  </si>
  <si>
    <t>03.02.00</t>
  </si>
  <si>
    <t>04.00.00</t>
  </si>
  <si>
    <t>04.01.00</t>
  </si>
  <si>
    <t>04.02.00</t>
  </si>
  <si>
    <t>05.00.00</t>
  </si>
  <si>
    <t>05.01.00</t>
  </si>
  <si>
    <t>06.00.00</t>
  </si>
  <si>
    <t>06.01.00</t>
  </si>
  <si>
    <t>06.02.00</t>
  </si>
  <si>
    <t>07.00.00</t>
  </si>
  <si>
    <t>07.01.00</t>
  </si>
  <si>
    <t>08.00.00</t>
  </si>
  <si>
    <t>08.01.00</t>
  </si>
  <si>
    <t>09.00.00</t>
  </si>
  <si>
    <t>09.01.00</t>
  </si>
  <si>
    <t>09.02.00</t>
  </si>
  <si>
    <t>09.03.00</t>
  </si>
  <si>
    <t>10.00.00</t>
  </si>
  <si>
    <t>10.01.00</t>
  </si>
  <si>
    <t>10.02.00</t>
  </si>
  <si>
    <t>10.03.00</t>
  </si>
  <si>
    <t>01.03.00</t>
  </si>
  <si>
    <t>01.04.00</t>
  </si>
  <si>
    <t>06.03.00</t>
  </si>
  <si>
    <t>02.03.00</t>
  </si>
  <si>
    <t>04.01.01</t>
  </si>
  <si>
    <t>04.01.02</t>
  </si>
  <si>
    <t>04.02.01</t>
  </si>
  <si>
    <t>04.02.02</t>
  </si>
  <si>
    <t>04.02.03</t>
  </si>
  <si>
    <t>04.04.00</t>
  </si>
  <si>
    <t>04.04.01</t>
  </si>
  <si>
    <t>04.04.02</t>
  </si>
  <si>
    <t>04.04.03</t>
  </si>
  <si>
    <t>04.06.00</t>
  </si>
  <si>
    <t>04.06.01</t>
  </si>
  <si>
    <t>04.06.02</t>
  </si>
  <si>
    <t>REVESTIMIENTOS</t>
  </si>
  <si>
    <t>07.02.00</t>
  </si>
  <si>
    <t>08.01.01</t>
  </si>
  <si>
    <t>08.01.02</t>
  </si>
  <si>
    <t>08.01.03</t>
  </si>
  <si>
    <t>08.01.04</t>
  </si>
  <si>
    <t>08.01.05</t>
  </si>
  <si>
    <t>08.01.06</t>
  </si>
  <si>
    <t>08.01.07</t>
  </si>
  <si>
    <t>08.02.00</t>
  </si>
  <si>
    <t>08.02.01</t>
  </si>
  <si>
    <t>08.02.02</t>
  </si>
  <si>
    <t>08.02.03</t>
  </si>
  <si>
    <t>08.02.04</t>
  </si>
  <si>
    <t>08.02.05</t>
  </si>
  <si>
    <t>08.02.06</t>
  </si>
  <si>
    <t>ITEM</t>
  </si>
  <si>
    <t>DESCRIPCIÓN</t>
  </si>
  <si>
    <t>CANT</t>
  </si>
  <si>
    <t>DIMENSIONES</t>
  </si>
  <si>
    <t>PARCIAL</t>
  </si>
  <si>
    <t>TOTAL</t>
  </si>
  <si>
    <t>UND</t>
  </si>
  <si>
    <t>LARGO</t>
  </si>
  <si>
    <t>ANCHO</t>
  </si>
  <si>
    <t>ALTO</t>
  </si>
  <si>
    <t>UBICACIÓN:</t>
  </si>
  <si>
    <t>DISTRITO</t>
  </si>
  <si>
    <t>DEPARTAMENTO</t>
  </si>
  <si>
    <t>: CAJAMARCA</t>
  </si>
  <si>
    <t>m2</t>
  </si>
  <si>
    <t>m</t>
  </si>
  <si>
    <t>m3</t>
  </si>
  <si>
    <t>kg</t>
  </si>
  <si>
    <t>und</t>
  </si>
  <si>
    <t>UNIVERSIDAD CATOLICA SANTO TORIBIO DE MOGROVEJO</t>
  </si>
  <si>
    <t>FACULTADA DE INGENIERÍA</t>
  </si>
  <si>
    <t>ESCUELA PROFESIONAL DE INGENIERÍA CIVIL AMBIENTAL</t>
  </si>
  <si>
    <t>PROYECTO:</t>
  </si>
  <si>
    <t>MEJORAMIENTO Y AMPLIACIÓN DEL SISTEMA DE AGUA POTABLE Y ALCANTARRILLADO DE LA ZONA URBANA DEL DISTRITO DE QUEROCOTO, PROVINCIA DE CHOTA, CAJAMARCA 2017.</t>
  </si>
  <si>
    <t>TESISTA:</t>
  </si>
  <si>
    <t>ASESOR:</t>
  </si>
  <si>
    <t>ING.HECTOR GAMARRA UCEDA</t>
  </si>
  <si>
    <t>LOCALIDAD: QUEROCOTO</t>
  </si>
  <si>
    <t>: QUEROCOTO</t>
  </si>
  <si>
    <t>PROVINCIA:  CHOTA</t>
  </si>
  <si>
    <t>MIKEY CARPIO DAVILA</t>
  </si>
  <si>
    <t>Refuerzo superior en bordes   f= 1/2"</t>
  </si>
  <si>
    <t>Refuerzo horizontal interior   f= 1/2"</t>
  </si>
  <si>
    <t>METRADO DE RESERVORIO APOYADO 25 m3</t>
  </si>
  <si>
    <t>EXCAVACION DE RESERVORIO</t>
  </si>
  <si>
    <t>D</t>
  </si>
  <si>
    <t>R</t>
  </si>
  <si>
    <t>A.RESER</t>
  </si>
  <si>
    <t>A.CASETA.VAL</t>
  </si>
  <si>
    <t>PI</t>
  </si>
  <si>
    <t>EXCAVACION DE CAMARA DE VALVULAS</t>
  </si>
  <si>
    <t>02.04.00</t>
  </si>
  <si>
    <t>A.RESERV. INTERIOR</t>
  </si>
  <si>
    <t>A.CONCRETO DE 20 CM</t>
  </si>
  <si>
    <t>A.CONCRETO DE 50 CM</t>
  </si>
  <si>
    <t>A.CONCRETO DE  TOTAL</t>
  </si>
  <si>
    <t>CONCRETO EN LA CIMENTACION  f'c= 210 kg/cm2</t>
  </si>
  <si>
    <t>CONCRETO EN LA CIMENTACION  f'c= 210 kg/cm3</t>
  </si>
  <si>
    <t>Refuerzo superior malla interior    f= 1/2"</t>
  </si>
  <si>
    <t>Refuerzo inferior  malla interior   f= 1/2"</t>
  </si>
  <si>
    <t>Refuerzo inferio en bordes   f= 1/2"</t>
  </si>
  <si>
    <t>Refuerzo inferior en bordes   f= 1/2"</t>
  </si>
  <si>
    <t>r1</t>
  </si>
  <si>
    <t>r3</t>
  </si>
  <si>
    <t>r2</t>
  </si>
  <si>
    <t>PARA PARTIDA DE CONCRETO ARMADO CIMENTACIONES</t>
  </si>
  <si>
    <t>PARA PARTIDA DE CONCRETO ARMADO PAREDES</t>
  </si>
  <si>
    <t>R1</t>
  </si>
  <si>
    <t>R2</t>
  </si>
  <si>
    <t>R3</t>
  </si>
  <si>
    <t>ALTURA  MURO:</t>
  </si>
  <si>
    <t>ESPESOR  MURO:</t>
  </si>
  <si>
    <t>CONCRETO EN MURO LATERAL  f'c= 210kg/cm2</t>
  </si>
  <si>
    <t>Refuerzo vertical interior   f= 1/2 "</t>
  </si>
  <si>
    <t>AREA CUP</t>
  </si>
  <si>
    <t>ESPESOR</t>
  </si>
  <si>
    <t>Acero Meridional f= 1/2"</t>
  </si>
  <si>
    <t>Refuerzo PARALELOf= 1/2"</t>
  </si>
  <si>
    <t xml:space="preserve"> Tapa</t>
  </si>
  <si>
    <t>area</t>
  </si>
  <si>
    <t xml:space="preserve">     Techo interior</t>
  </si>
  <si>
    <t xml:space="preserve">     Techo exterior</t>
  </si>
  <si>
    <t>VALVULA COMPUERTA BRONCE 2"</t>
  </si>
  <si>
    <t>CODO 90° 2"</t>
  </si>
  <si>
    <t>ADAPTADOR 2" PVC</t>
  </si>
  <si>
    <t>TEE 2" F°G°</t>
  </si>
  <si>
    <t>ABRAZADERA DE ALUMINIO 2"</t>
  </si>
  <si>
    <t>UNIÓN UNIVERSAL 2"</t>
  </si>
  <si>
    <t>NIPLE F°G° 2"</t>
  </si>
  <si>
    <t>ENTRADA</t>
  </si>
  <si>
    <t>SALIDA</t>
  </si>
  <si>
    <t>VALVULA COMPUERTA BRONCE 4"</t>
  </si>
  <si>
    <t>ADAPTADOR PVCC.  ROSCA 4" PVC</t>
  </si>
  <si>
    <t>CANASTILLA BRONCE CON REDUCCIÓN PVC DE 4"</t>
  </si>
  <si>
    <t>UNIÓN UNIVERSAL 4"</t>
  </si>
  <si>
    <t>NIPLE F°G° 4" x 4</t>
  </si>
  <si>
    <t>REBOSE</t>
  </si>
  <si>
    <t>VENTILACIÓN</t>
  </si>
  <si>
    <t>CODO 90° 3"-PVC</t>
  </si>
  <si>
    <t>TEE 4" F°G°</t>
  </si>
  <si>
    <t>TEE 3" F°G°</t>
  </si>
  <si>
    <t>CONO DE REBOSE CON REDUCCIÓN DE PVC 4" - 3"</t>
  </si>
  <si>
    <t>NIPLE F°G° 3" x 5cm</t>
  </si>
  <si>
    <t>NIPLE F°G° 3" x  L="</t>
  </si>
  <si>
    <t>11.00.00</t>
  </si>
  <si>
    <t>11.01.00</t>
  </si>
  <si>
    <t>11.01.02</t>
  </si>
  <si>
    <t>11.01.03</t>
  </si>
  <si>
    <t>11.01.04</t>
  </si>
  <si>
    <t>VALVULA COMPUERTA BRONCE 3"</t>
  </si>
  <si>
    <t>ADAPTADOR PVCC.  ROSCA 3" PVC</t>
  </si>
  <si>
    <t>UNIÓN UNIVERSAL 3"</t>
  </si>
  <si>
    <t>INGRESAR</t>
  </si>
  <si>
    <t>LONG.T</t>
  </si>
  <si>
    <t>PERIMETRO</t>
  </si>
  <si>
    <t>NIPLE F°G° 3" x L=3"</t>
  </si>
  <si>
    <t>CODO 90° 4"-FIERRO</t>
  </si>
  <si>
    <t>ADAPTADOR 4" PVC</t>
  </si>
  <si>
    <t>ABRAZADERA DE ALUMINIO 4"</t>
  </si>
  <si>
    <t>NIPLE F°G° 4"-L=4"</t>
  </si>
  <si>
    <t>NIPLE F°G° 4" x L=3"</t>
  </si>
  <si>
    <t>CONO DE REBOSE CON REDUCCIÓN DE PVC - 3"</t>
  </si>
  <si>
    <t>NIPLE F°G° 3" x  L=10"</t>
  </si>
  <si>
    <t>D.INTERIOR</t>
  </si>
  <si>
    <t>CODO 90° 2"-FIERRO</t>
  </si>
  <si>
    <t>NIPLE F°G° 4"-L=2"</t>
  </si>
  <si>
    <t>ADAPTADOR PVCC.  ROSCA 2" PVC</t>
  </si>
  <si>
    <t>CANASTILLA BRONCE CON REDUCCIÓN PVC DE 6"-2"</t>
  </si>
  <si>
    <t>NIPLE F°G° 4" x L=5CM</t>
  </si>
  <si>
    <t>04.01.03</t>
  </si>
  <si>
    <t xml:space="preserve"> kg</t>
  </si>
  <si>
    <t>KG</t>
  </si>
  <si>
    <t>METRADO DE RESERVORIO APOYADO 63 m3</t>
  </si>
  <si>
    <t>METRADO DE RESERVORIO APOYADO 48 m3</t>
  </si>
  <si>
    <t>08.03.00</t>
  </si>
  <si>
    <t>08.03.01</t>
  </si>
  <si>
    <t>08.03.02</t>
  </si>
  <si>
    <t>08.03.03</t>
  </si>
  <si>
    <t>08.03.04</t>
  </si>
  <si>
    <t>08.03.05</t>
  </si>
  <si>
    <t>08.03.06</t>
  </si>
  <si>
    <t>08.04.00</t>
  </si>
  <si>
    <t>08.04.01</t>
  </si>
  <si>
    <t>08.04.02</t>
  </si>
  <si>
    <t>08.04.03</t>
  </si>
  <si>
    <t>08.04.04</t>
  </si>
  <si>
    <t>08.04.05</t>
  </si>
  <si>
    <t>08.04.06</t>
  </si>
  <si>
    <t>08.05.01</t>
  </si>
  <si>
    <t>08.05.00</t>
  </si>
  <si>
    <t>08.05.02</t>
  </si>
  <si>
    <t>08.05.03</t>
  </si>
  <si>
    <t>08.05.04</t>
  </si>
  <si>
    <t>08.05.05</t>
  </si>
  <si>
    <t>08.05.06</t>
  </si>
  <si>
    <t>08.05.07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</si>
</sst>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2"/>
      <color theme="1"/>
      <name val="Belwe Lt BT"/>
      <family val="1"/>
    </font>
    <font>
      <sz val="12"/>
      <color theme="0" tint="-0.34998626667073579"/>
      <name val="Belwe Lt BT"/>
      <family val="1"/>
    </font>
    <font>
      <b/>
      <sz val="16"/>
      <color theme="1"/>
      <name val="Belwe Lt BT"/>
      <family val="1"/>
    </font>
    <font>
      <b/>
      <sz val="14"/>
      <color theme="1"/>
      <name val="Belwe Lt BT"/>
      <family val="1"/>
    </font>
    <font>
      <b/>
      <sz val="11"/>
      <color theme="0"/>
      <name val="Belwe Lt BT"/>
      <family val="1"/>
    </font>
    <font>
      <b/>
      <sz val="10"/>
      <color theme="0"/>
      <name val="Belwe Lt BT"/>
      <family val="1"/>
    </font>
    <font>
      <sz val="10"/>
      <color indexed="8"/>
      <name val="Belwe Lt BT"/>
      <family val="1"/>
    </font>
    <font>
      <b/>
      <sz val="14"/>
      <color theme="0"/>
      <name val="Belwe Lt BT"/>
      <family val="1"/>
    </font>
    <font>
      <sz val="10"/>
      <color theme="1"/>
      <name val="Belwe Lt BT"/>
      <family val="1"/>
    </font>
    <font>
      <b/>
      <sz val="10"/>
      <color theme="1"/>
      <name val="Belwe Lt BT"/>
      <family val="1"/>
    </font>
    <font>
      <b/>
      <sz val="10"/>
      <name val="Belwe Lt BT"/>
      <family val="1"/>
    </font>
    <font>
      <b/>
      <u/>
      <sz val="10"/>
      <color theme="1"/>
      <name val="Belwe Lt BT"/>
      <family val="1"/>
    </font>
    <font>
      <sz val="10"/>
      <name val="Belwe Lt BT"/>
      <family val="1"/>
    </font>
    <font>
      <b/>
      <u/>
      <sz val="10"/>
      <name val="Belwe Lt BT"/>
      <family val="1"/>
    </font>
    <font>
      <b/>
      <sz val="10"/>
      <color rgb="FFFF0000"/>
      <name val="Belwe Lt BT"/>
      <family val="1"/>
    </font>
    <font>
      <sz val="10"/>
      <color rgb="FFFF0000"/>
      <name val="Belwe Lt BT"/>
      <family val="1"/>
    </font>
    <font>
      <b/>
      <sz val="10"/>
      <color indexed="8"/>
      <name val="Belwe Lt BT"/>
      <family val="1"/>
    </font>
    <font>
      <b/>
      <u/>
      <sz val="10"/>
      <color indexed="8"/>
      <name val="Belwe Lt BT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48A0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/>
    <xf numFmtId="0" fontId="5" fillId="3" borderId="0" xfId="0" applyFont="1" applyFill="1" applyAlignment="1">
      <alignment vertical="center"/>
    </xf>
    <xf numFmtId="0" fontId="7" fillId="2" borderId="0" xfId="0" applyFont="1" applyFill="1"/>
    <xf numFmtId="0" fontId="5" fillId="3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7" fillId="3" borderId="0" xfId="0" applyFont="1" applyFill="1"/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2" fontId="9" fillId="0" borderId="11" xfId="0" applyNumberFormat="1" applyFont="1" applyBorder="1" applyAlignment="1">
      <alignment horizontal="center" vertical="center"/>
    </xf>
    <xf numFmtId="2" fontId="9" fillId="0" borderId="11" xfId="0" quotePrefix="1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 indent="1"/>
    </xf>
    <xf numFmtId="0" fontId="13" fillId="0" borderId="11" xfId="0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indent="1"/>
    </xf>
    <xf numFmtId="0" fontId="10" fillId="0" borderId="11" xfId="0" applyFont="1" applyBorder="1" applyAlignment="1">
      <alignment horizontal="left" vertical="center" indent="1"/>
    </xf>
    <xf numFmtId="0" fontId="10" fillId="0" borderId="11" xfId="0" applyFont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 indent="2"/>
    </xf>
    <xf numFmtId="0" fontId="9" fillId="0" borderId="11" xfId="0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10" fillId="0" borderId="11" xfId="0" applyNumberFormat="1" applyFont="1" applyFill="1" applyBorder="1" applyAlignment="1">
      <alignment horizontal="center" vertical="center"/>
    </xf>
    <xf numFmtId="2" fontId="10" fillId="0" borderId="12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0" xfId="0" applyFont="1" applyBorder="1" applyAlignment="1">
      <alignment horizontal="left" vertical="center" indent="2"/>
    </xf>
    <xf numFmtId="0" fontId="9" fillId="0" borderId="11" xfId="0" applyFont="1" applyBorder="1" applyAlignment="1">
      <alignment horizontal="left" vertical="center" indent="2"/>
    </xf>
    <xf numFmtId="0" fontId="9" fillId="0" borderId="11" xfId="0" applyFont="1" applyBorder="1" applyAlignment="1">
      <alignment horizontal="left" vertical="center" indent="3"/>
    </xf>
    <xf numFmtId="2" fontId="15" fillId="0" borderId="11" xfId="0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2" fontId="9" fillId="0" borderId="11" xfId="0" quotePrefix="1" applyNumberFormat="1" applyFont="1" applyFill="1" applyBorder="1" applyAlignment="1">
      <alignment horizontal="center" vertical="center"/>
    </xf>
    <xf numFmtId="2" fontId="15" fillId="0" borderId="11" xfId="0" applyNumberFormat="1" applyFont="1" applyFill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13" fillId="0" borderId="11" xfId="0" quotePrefix="1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2" fontId="16" fillId="0" borderId="11" xfId="0" quotePrefix="1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indent="2"/>
    </xf>
    <xf numFmtId="0" fontId="7" fillId="0" borderId="11" xfId="0" applyFont="1" applyBorder="1" applyAlignment="1">
      <alignment horizontal="left" vertical="center" indent="2"/>
    </xf>
    <xf numFmtId="0" fontId="7" fillId="0" borderId="11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 indent="1"/>
    </xf>
    <xf numFmtId="0" fontId="17" fillId="0" borderId="11" xfId="0" applyFont="1" applyBorder="1" applyAlignment="1">
      <alignment horizontal="left" vertical="center"/>
    </xf>
    <xf numFmtId="0" fontId="18" fillId="0" borderId="11" xfId="0" applyFont="1" applyBorder="1" applyAlignment="1">
      <alignment horizontal="left" vertical="center" indent="1"/>
    </xf>
    <xf numFmtId="0" fontId="18" fillId="0" borderId="11" xfId="0" applyFont="1" applyBorder="1" applyAlignment="1">
      <alignment horizontal="left" vertic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center"/>
    </xf>
    <xf numFmtId="2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 indent="1"/>
    </xf>
    <xf numFmtId="2" fontId="9" fillId="0" borderId="15" xfId="0" applyNumberFormat="1" applyFont="1" applyBorder="1" applyAlignment="1">
      <alignment horizontal="center" vertical="center"/>
    </xf>
    <xf numFmtId="2" fontId="9" fillId="0" borderId="15" xfId="0" quotePrefix="1" applyNumberFormat="1" applyFont="1" applyBorder="1" applyAlignment="1">
      <alignment horizontal="center" vertical="center"/>
    </xf>
    <xf numFmtId="2" fontId="10" fillId="0" borderId="15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indent="1"/>
    </xf>
    <xf numFmtId="0" fontId="13" fillId="0" borderId="15" xfId="0" applyFont="1" applyBorder="1" applyAlignment="1">
      <alignment horizontal="center" vertical="center"/>
    </xf>
    <xf numFmtId="2" fontId="13" fillId="0" borderId="15" xfId="0" applyNumberFormat="1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2"/>
    </xf>
    <xf numFmtId="0" fontId="9" fillId="0" borderId="15" xfId="0" applyFont="1" applyBorder="1" applyAlignment="1">
      <alignment horizontal="left" vertical="center" indent="3"/>
    </xf>
    <xf numFmtId="2" fontId="15" fillId="0" borderId="15" xfId="0" applyNumberFormat="1" applyFont="1" applyBorder="1" applyAlignment="1">
      <alignment horizontal="center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 indent="2"/>
    </xf>
    <xf numFmtId="0" fontId="9" fillId="0" borderId="15" xfId="0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2" fontId="9" fillId="0" borderId="15" xfId="0" quotePrefix="1" applyNumberFormat="1" applyFont="1" applyFill="1" applyBorder="1" applyAlignment="1">
      <alignment horizontal="center" vertical="center"/>
    </xf>
    <xf numFmtId="2" fontId="10" fillId="0" borderId="15" xfId="0" applyNumberFormat="1" applyFont="1" applyFill="1" applyBorder="1" applyAlignment="1">
      <alignment horizontal="center" vertical="center"/>
    </xf>
    <xf numFmtId="2" fontId="15" fillId="0" borderId="15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left" vertical="center"/>
    </xf>
    <xf numFmtId="2" fontId="11" fillId="0" borderId="15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 wrapText="1"/>
    </xf>
    <xf numFmtId="2" fontId="13" fillId="0" borderId="15" xfId="0" quotePrefix="1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/>
    </xf>
    <xf numFmtId="2" fontId="16" fillId="0" borderId="15" xfId="0" quotePrefix="1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indent="2"/>
    </xf>
    <xf numFmtId="0" fontId="7" fillId="0" borderId="15" xfId="0" applyFont="1" applyBorder="1" applyAlignment="1">
      <alignment horizontal="left" vertical="center" indent="2"/>
    </xf>
    <xf numFmtId="0" fontId="7" fillId="0" borderId="15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 indent="1"/>
    </xf>
    <xf numFmtId="0" fontId="17" fillId="0" borderId="15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indent="1"/>
    </xf>
    <xf numFmtId="0" fontId="18" fillId="0" borderId="15" xfId="0" applyFont="1" applyBorder="1" applyAlignment="1">
      <alignment horizontal="left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 indent="1"/>
    </xf>
    <xf numFmtId="0" fontId="7" fillId="0" borderId="21" xfId="0" applyFont="1" applyBorder="1" applyAlignment="1">
      <alignment horizontal="left" vertical="center" indent="2"/>
    </xf>
    <xf numFmtId="0" fontId="9" fillId="0" borderId="21" xfId="0" applyFont="1" applyBorder="1" applyAlignment="1">
      <alignment horizontal="center" vertical="center"/>
    </xf>
    <xf numFmtId="2" fontId="9" fillId="0" borderId="21" xfId="0" quotePrefix="1" applyNumberFormat="1" applyFont="1" applyBorder="1" applyAlignment="1">
      <alignment horizontal="center" vertical="center"/>
    </xf>
    <xf numFmtId="2" fontId="9" fillId="0" borderId="21" xfId="0" applyNumberFormat="1" applyFont="1" applyBorder="1" applyAlignment="1">
      <alignment horizontal="center" vertical="center"/>
    </xf>
    <xf numFmtId="2" fontId="10" fillId="0" borderId="21" xfId="0" applyNumberFormat="1" applyFont="1" applyBorder="1" applyAlignment="1">
      <alignment horizontal="center" vertical="center"/>
    </xf>
    <xf numFmtId="2" fontId="10" fillId="0" borderId="22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9" fillId="0" borderId="15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B6D469BC-FFA9-428F-86AC-217F423D7B7D}"/>
            </a:ext>
          </a:extLst>
        </xdr:cNvPr>
        <xdr:cNvSpPr txBox="1"/>
      </xdr:nvSpPr>
      <xdr:spPr>
        <a:xfrm>
          <a:off x="2729617" y="11132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65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24373DFB-EDDB-42B1-B1A1-2BB60D5CDA2F}"/>
            </a:ext>
          </a:extLst>
        </xdr:cNvPr>
        <xdr:cNvSpPr txBox="1"/>
      </xdr:nvSpPr>
      <xdr:spPr>
        <a:xfrm>
          <a:off x="2729617" y="1145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BA93EE0F-37CD-47BE-B957-10C8269804BD}"/>
            </a:ext>
          </a:extLst>
        </xdr:cNvPr>
        <xdr:cNvSpPr txBox="1"/>
      </xdr:nvSpPr>
      <xdr:spPr>
        <a:xfrm>
          <a:off x="2729617" y="11132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128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2338F5E8-05D9-4811-B96F-CFB3C408EB3F}"/>
            </a:ext>
          </a:extLst>
        </xdr:cNvPr>
        <xdr:cNvSpPr txBox="1"/>
      </xdr:nvSpPr>
      <xdr:spPr>
        <a:xfrm>
          <a:off x="2729617" y="21534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281153</xdr:colOff>
      <xdr:row>1</xdr:row>
      <xdr:rowOff>44419</xdr:rowOff>
    </xdr:from>
    <xdr:to>
      <xdr:col>1</xdr:col>
      <xdr:colOff>601981</xdr:colOff>
      <xdr:row>4</xdr:row>
      <xdr:rowOff>64388</xdr:rowOff>
    </xdr:to>
    <xdr:pic>
      <xdr:nvPicPr>
        <xdr:cNvPr id="6" name="Imagen 5" descr="Resultado de imagen para usat">
          <a:extLst>
            <a:ext uri="{FF2B5EF4-FFF2-40B4-BE49-F238E27FC236}">
              <a16:creationId xmlns:a16="http://schemas.microsoft.com/office/drawing/2014/main" id="{63092B6E-FD98-45A1-9374-56448FEAD92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281153" y="242539"/>
          <a:ext cx="1029488" cy="721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552449</xdr:colOff>
      <xdr:row>19</xdr:row>
      <xdr:rowOff>114300</xdr:rowOff>
    </xdr:from>
    <xdr:to>
      <xdr:col>20</xdr:col>
      <xdr:colOff>9524</xdr:colOff>
      <xdr:row>30</xdr:row>
      <xdr:rowOff>0</xdr:rowOff>
    </xdr:to>
    <xdr:sp macro="" textlink="">
      <xdr:nvSpPr>
        <xdr:cNvPr id="7" name="Conector 8">
          <a:extLst>
            <a:ext uri="{FF2B5EF4-FFF2-40B4-BE49-F238E27FC236}">
              <a16:creationId xmlns:a16="http://schemas.microsoft.com/office/drawing/2014/main" id="{D164F3E2-437A-4592-AF17-813940BB761E}"/>
            </a:ext>
          </a:extLst>
        </xdr:cNvPr>
        <xdr:cNvSpPr/>
      </xdr:nvSpPr>
      <xdr:spPr>
        <a:xfrm>
          <a:off x="15472409" y="4206240"/>
          <a:ext cx="1811655" cy="1645920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17</xdr:col>
      <xdr:colOff>447675</xdr:colOff>
      <xdr:row>19</xdr:row>
      <xdr:rowOff>0</xdr:rowOff>
    </xdr:from>
    <xdr:to>
      <xdr:col>20</xdr:col>
      <xdr:colOff>123825</xdr:colOff>
      <xdr:row>30</xdr:row>
      <xdr:rowOff>123825</xdr:rowOff>
    </xdr:to>
    <xdr:sp macro="" textlink="">
      <xdr:nvSpPr>
        <xdr:cNvPr id="8" name="Conector 9">
          <a:extLst>
            <a:ext uri="{FF2B5EF4-FFF2-40B4-BE49-F238E27FC236}">
              <a16:creationId xmlns:a16="http://schemas.microsoft.com/office/drawing/2014/main" id="{128DFEF9-5854-4ADB-B05D-1D6632F759C0}"/>
            </a:ext>
          </a:extLst>
        </xdr:cNvPr>
        <xdr:cNvSpPr/>
      </xdr:nvSpPr>
      <xdr:spPr>
        <a:xfrm>
          <a:off x="15367635" y="4091940"/>
          <a:ext cx="2030730" cy="1884045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18</xdr:col>
      <xdr:colOff>683012</xdr:colOff>
      <xdr:row>24</xdr:row>
      <xdr:rowOff>138461</xdr:rowOff>
    </xdr:from>
    <xdr:to>
      <xdr:col>20</xdr:col>
      <xdr:colOff>9524</xdr:colOff>
      <xdr:row>24</xdr:row>
      <xdr:rowOff>148683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4EEB09C8-2284-4564-9FDF-3FEDDC6E97CC}"/>
            </a:ext>
          </a:extLst>
        </xdr:cNvPr>
        <xdr:cNvCxnSpPr>
          <a:endCxn id="7" idx="6"/>
        </xdr:cNvCxnSpPr>
      </xdr:nvCxnSpPr>
      <xdr:spPr>
        <a:xfrm flipV="1">
          <a:off x="16387832" y="5030501"/>
          <a:ext cx="896232" cy="10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666750</xdr:colOff>
      <xdr:row>18</xdr:row>
      <xdr:rowOff>162622</xdr:rowOff>
    </xdr:from>
    <xdr:to>
      <xdr:col>18</xdr:col>
      <xdr:colOff>687659</xdr:colOff>
      <xdr:row>24</xdr:row>
      <xdr:rowOff>148683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9B316C88-8D0E-42AB-B6F0-800E5AEA45D0}"/>
            </a:ext>
          </a:extLst>
        </xdr:cNvPr>
        <xdr:cNvCxnSpPr>
          <a:endCxn id="8" idx="0"/>
        </xdr:cNvCxnSpPr>
      </xdr:nvCxnSpPr>
      <xdr:spPr>
        <a:xfrm flipH="1" flipV="1">
          <a:off x="16371570" y="4094542"/>
          <a:ext cx="20909" cy="9461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566854</xdr:colOff>
      <xdr:row>24</xdr:row>
      <xdr:rowOff>153329</xdr:rowOff>
    </xdr:from>
    <xdr:to>
      <xdr:col>18</xdr:col>
      <xdr:colOff>683012</xdr:colOff>
      <xdr:row>27</xdr:row>
      <xdr:rowOff>23232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D0621881-3FD8-4B10-94E9-0F3343F93952}"/>
            </a:ext>
          </a:extLst>
        </xdr:cNvPr>
        <xdr:cNvCxnSpPr/>
      </xdr:nvCxnSpPr>
      <xdr:spPr>
        <a:xfrm flipH="1">
          <a:off x="15486814" y="5045369"/>
          <a:ext cx="901018" cy="3499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544832" y="96032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65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44832" y="110891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42761" y="81500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128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44832" y="93556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471652</xdr:colOff>
      <xdr:row>0</xdr:row>
      <xdr:rowOff>161925</xdr:rowOff>
    </xdr:from>
    <xdr:to>
      <xdr:col>1</xdr:col>
      <xdr:colOff>885825</xdr:colOff>
      <xdr:row>4</xdr:row>
      <xdr:rowOff>49149</xdr:rowOff>
    </xdr:to>
    <xdr:pic>
      <xdr:nvPicPr>
        <xdr:cNvPr id="8" name="Imagen 7" descr="Resultado de imagen para usa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71652" y="161925"/>
          <a:ext cx="1099973" cy="801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552449</xdr:colOff>
      <xdr:row>19</xdr:row>
      <xdr:rowOff>114300</xdr:rowOff>
    </xdr:from>
    <xdr:to>
      <xdr:col>20</xdr:col>
      <xdr:colOff>9524</xdr:colOff>
      <xdr:row>30</xdr:row>
      <xdr:rowOff>0</xdr:rowOff>
    </xdr:to>
    <xdr:sp macro="" textlink="">
      <xdr:nvSpPr>
        <xdr:cNvPr id="9" name="Co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5068549" y="4476750"/>
          <a:ext cx="1743075" cy="1666875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17</xdr:col>
      <xdr:colOff>447675</xdr:colOff>
      <xdr:row>19</xdr:row>
      <xdr:rowOff>0</xdr:rowOff>
    </xdr:from>
    <xdr:to>
      <xdr:col>20</xdr:col>
      <xdr:colOff>123825</xdr:colOff>
      <xdr:row>30</xdr:row>
      <xdr:rowOff>123825</xdr:rowOff>
    </xdr:to>
    <xdr:sp macro="" textlink="">
      <xdr:nvSpPr>
        <xdr:cNvPr id="10" name="Co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4963775" y="4362450"/>
          <a:ext cx="1962150" cy="1905000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18</xdr:col>
      <xdr:colOff>683012</xdr:colOff>
      <xdr:row>24</xdr:row>
      <xdr:rowOff>138461</xdr:rowOff>
    </xdr:from>
    <xdr:to>
      <xdr:col>20</xdr:col>
      <xdr:colOff>9524</xdr:colOff>
      <xdr:row>24</xdr:row>
      <xdr:rowOff>148683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endCxn id="9" idx="6"/>
        </xdr:cNvCxnSpPr>
      </xdr:nvCxnSpPr>
      <xdr:spPr>
        <a:xfrm flipV="1">
          <a:off x="15964829" y="5309839"/>
          <a:ext cx="850512" cy="10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666750</xdr:colOff>
      <xdr:row>18</xdr:row>
      <xdr:rowOff>162622</xdr:rowOff>
    </xdr:from>
    <xdr:to>
      <xdr:col>18</xdr:col>
      <xdr:colOff>687659</xdr:colOff>
      <xdr:row>24</xdr:row>
      <xdr:rowOff>148683</xdr:rowOff>
    </xdr:to>
    <xdr:cxnSp macro="">
      <xdr:nvCxnSpPr>
        <xdr:cNvPr id="17" name="Conector recto de flecha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>
          <a:endCxn id="10" idx="0"/>
        </xdr:cNvCxnSpPr>
      </xdr:nvCxnSpPr>
      <xdr:spPr>
        <a:xfrm flipH="1" flipV="1">
          <a:off x="15948567" y="4358268"/>
          <a:ext cx="20909" cy="96179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566854</xdr:colOff>
      <xdr:row>24</xdr:row>
      <xdr:rowOff>153329</xdr:rowOff>
    </xdr:from>
    <xdr:to>
      <xdr:col>18</xdr:col>
      <xdr:colOff>683012</xdr:colOff>
      <xdr:row>27</xdr:row>
      <xdr:rowOff>23232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 flipH="1">
          <a:off x="15086671" y="5324707"/>
          <a:ext cx="878158" cy="35776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30020569-CB54-4305-AF15-D1403898A309}"/>
            </a:ext>
          </a:extLst>
        </xdr:cNvPr>
        <xdr:cNvSpPr txBox="1"/>
      </xdr:nvSpPr>
      <xdr:spPr>
        <a:xfrm>
          <a:off x="2729617" y="11132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65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14CA1E66-DA68-4976-B055-2E7FDF4B7480}"/>
            </a:ext>
          </a:extLst>
        </xdr:cNvPr>
        <xdr:cNvSpPr txBox="1"/>
      </xdr:nvSpPr>
      <xdr:spPr>
        <a:xfrm>
          <a:off x="2729617" y="114528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86BC81B8-0208-4790-A689-EAD3473EF062}"/>
            </a:ext>
          </a:extLst>
        </xdr:cNvPr>
        <xdr:cNvSpPr txBox="1"/>
      </xdr:nvSpPr>
      <xdr:spPr>
        <a:xfrm>
          <a:off x="2729617" y="11132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125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9A0B676-2D0C-4816-9EDF-00C2FF4265F2}"/>
            </a:ext>
          </a:extLst>
        </xdr:cNvPr>
        <xdr:cNvSpPr txBox="1"/>
      </xdr:nvSpPr>
      <xdr:spPr>
        <a:xfrm>
          <a:off x="2729617" y="210540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471652</xdr:colOff>
      <xdr:row>0</xdr:row>
      <xdr:rowOff>161925</xdr:rowOff>
    </xdr:from>
    <xdr:to>
      <xdr:col>1</xdr:col>
      <xdr:colOff>885825</xdr:colOff>
      <xdr:row>4</xdr:row>
      <xdr:rowOff>49149</xdr:rowOff>
    </xdr:to>
    <xdr:pic>
      <xdr:nvPicPr>
        <xdr:cNvPr id="6" name="Imagen 5" descr="Resultado de imagen para usat">
          <a:extLst>
            <a:ext uri="{FF2B5EF4-FFF2-40B4-BE49-F238E27FC236}">
              <a16:creationId xmlns:a16="http://schemas.microsoft.com/office/drawing/2014/main" id="{B1C15760-0232-418F-8692-6BA37B5694D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71652" y="161925"/>
          <a:ext cx="1122833" cy="786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552449</xdr:colOff>
      <xdr:row>19</xdr:row>
      <xdr:rowOff>114300</xdr:rowOff>
    </xdr:from>
    <xdr:to>
      <xdr:col>20</xdr:col>
      <xdr:colOff>9524</xdr:colOff>
      <xdr:row>30</xdr:row>
      <xdr:rowOff>0</xdr:rowOff>
    </xdr:to>
    <xdr:sp macro="" textlink="">
      <xdr:nvSpPr>
        <xdr:cNvPr id="7" name="Conector 6">
          <a:extLst>
            <a:ext uri="{FF2B5EF4-FFF2-40B4-BE49-F238E27FC236}">
              <a16:creationId xmlns:a16="http://schemas.microsoft.com/office/drawing/2014/main" id="{E6027DBD-9AE3-419C-AB8A-BD32E164E272}"/>
            </a:ext>
          </a:extLst>
        </xdr:cNvPr>
        <xdr:cNvSpPr/>
      </xdr:nvSpPr>
      <xdr:spPr>
        <a:xfrm>
          <a:off x="15472409" y="4206240"/>
          <a:ext cx="1811655" cy="1645920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17</xdr:col>
      <xdr:colOff>447675</xdr:colOff>
      <xdr:row>19</xdr:row>
      <xdr:rowOff>0</xdr:rowOff>
    </xdr:from>
    <xdr:to>
      <xdr:col>20</xdr:col>
      <xdr:colOff>123825</xdr:colOff>
      <xdr:row>30</xdr:row>
      <xdr:rowOff>123825</xdr:rowOff>
    </xdr:to>
    <xdr:sp macro="" textlink="">
      <xdr:nvSpPr>
        <xdr:cNvPr id="8" name="Conector 7">
          <a:extLst>
            <a:ext uri="{FF2B5EF4-FFF2-40B4-BE49-F238E27FC236}">
              <a16:creationId xmlns:a16="http://schemas.microsoft.com/office/drawing/2014/main" id="{5BAA379B-A736-4980-8B8C-5FAE37586E0E}"/>
            </a:ext>
          </a:extLst>
        </xdr:cNvPr>
        <xdr:cNvSpPr/>
      </xdr:nvSpPr>
      <xdr:spPr>
        <a:xfrm>
          <a:off x="15367635" y="4091940"/>
          <a:ext cx="2030730" cy="1884045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18</xdr:col>
      <xdr:colOff>683012</xdr:colOff>
      <xdr:row>24</xdr:row>
      <xdr:rowOff>138461</xdr:rowOff>
    </xdr:from>
    <xdr:to>
      <xdr:col>20</xdr:col>
      <xdr:colOff>9524</xdr:colOff>
      <xdr:row>24</xdr:row>
      <xdr:rowOff>148683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D5C5DFB5-37E6-47AE-B1FB-FEAD8048F750}"/>
            </a:ext>
          </a:extLst>
        </xdr:cNvPr>
        <xdr:cNvCxnSpPr>
          <a:endCxn id="7" idx="6"/>
        </xdr:cNvCxnSpPr>
      </xdr:nvCxnSpPr>
      <xdr:spPr>
        <a:xfrm flipV="1">
          <a:off x="16387832" y="5030501"/>
          <a:ext cx="896232" cy="10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666750</xdr:colOff>
      <xdr:row>18</xdr:row>
      <xdr:rowOff>162622</xdr:rowOff>
    </xdr:from>
    <xdr:to>
      <xdr:col>18</xdr:col>
      <xdr:colOff>687659</xdr:colOff>
      <xdr:row>24</xdr:row>
      <xdr:rowOff>148683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4380BD6E-B9B3-4A08-8013-F60ABB0272AC}"/>
            </a:ext>
          </a:extLst>
        </xdr:cNvPr>
        <xdr:cNvCxnSpPr>
          <a:endCxn id="8" idx="0"/>
        </xdr:cNvCxnSpPr>
      </xdr:nvCxnSpPr>
      <xdr:spPr>
        <a:xfrm flipH="1" flipV="1">
          <a:off x="16371570" y="4094542"/>
          <a:ext cx="20909" cy="9461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566854</xdr:colOff>
      <xdr:row>24</xdr:row>
      <xdr:rowOff>153329</xdr:rowOff>
    </xdr:from>
    <xdr:to>
      <xdr:col>18</xdr:col>
      <xdr:colOff>683012</xdr:colOff>
      <xdr:row>27</xdr:row>
      <xdr:rowOff>23232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5D4C6DD3-13AE-4559-A4D2-2D8D9F3A49D1}"/>
            </a:ext>
          </a:extLst>
        </xdr:cNvPr>
        <xdr:cNvCxnSpPr/>
      </xdr:nvCxnSpPr>
      <xdr:spPr>
        <a:xfrm flipH="1">
          <a:off x="15486814" y="5045369"/>
          <a:ext cx="901018" cy="34996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706757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65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706757" y="1161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706757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125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706757" y="2181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471652</xdr:colOff>
      <xdr:row>0</xdr:row>
      <xdr:rowOff>161925</xdr:rowOff>
    </xdr:from>
    <xdr:to>
      <xdr:col>1</xdr:col>
      <xdr:colOff>885825</xdr:colOff>
      <xdr:row>4</xdr:row>
      <xdr:rowOff>49149</xdr:rowOff>
    </xdr:to>
    <xdr:pic>
      <xdr:nvPicPr>
        <xdr:cNvPr id="6" name="Imagen 5" descr="Resultado de imagen para usa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71652" y="161925"/>
          <a:ext cx="1099973" cy="801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552449</xdr:colOff>
      <xdr:row>19</xdr:row>
      <xdr:rowOff>114300</xdr:rowOff>
    </xdr:from>
    <xdr:to>
      <xdr:col>20</xdr:col>
      <xdr:colOff>9524</xdr:colOff>
      <xdr:row>30</xdr:row>
      <xdr:rowOff>0</xdr:rowOff>
    </xdr:to>
    <xdr:sp macro="" textlink="">
      <xdr:nvSpPr>
        <xdr:cNvPr id="7" name="Co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5068549" y="4276725"/>
          <a:ext cx="1743075" cy="1666875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17</xdr:col>
      <xdr:colOff>447675</xdr:colOff>
      <xdr:row>19</xdr:row>
      <xdr:rowOff>0</xdr:rowOff>
    </xdr:from>
    <xdr:to>
      <xdr:col>20</xdr:col>
      <xdr:colOff>123825</xdr:colOff>
      <xdr:row>30</xdr:row>
      <xdr:rowOff>123825</xdr:rowOff>
    </xdr:to>
    <xdr:sp macro="" textlink="">
      <xdr:nvSpPr>
        <xdr:cNvPr id="8" name="Conector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963775" y="4162425"/>
          <a:ext cx="1962150" cy="1905000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18</xdr:col>
      <xdr:colOff>683012</xdr:colOff>
      <xdr:row>24</xdr:row>
      <xdr:rowOff>138461</xdr:rowOff>
    </xdr:from>
    <xdr:to>
      <xdr:col>20</xdr:col>
      <xdr:colOff>9524</xdr:colOff>
      <xdr:row>24</xdr:row>
      <xdr:rowOff>148683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>
          <a:endCxn id="7" idx="6"/>
        </xdr:cNvCxnSpPr>
      </xdr:nvCxnSpPr>
      <xdr:spPr>
        <a:xfrm flipV="1">
          <a:off x="15961112" y="5110511"/>
          <a:ext cx="850512" cy="10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666750</xdr:colOff>
      <xdr:row>18</xdr:row>
      <xdr:rowOff>162622</xdr:rowOff>
    </xdr:from>
    <xdr:to>
      <xdr:col>18</xdr:col>
      <xdr:colOff>687659</xdr:colOff>
      <xdr:row>24</xdr:row>
      <xdr:rowOff>148683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>
          <a:endCxn id="8" idx="0"/>
        </xdr:cNvCxnSpPr>
      </xdr:nvCxnSpPr>
      <xdr:spPr>
        <a:xfrm flipH="1" flipV="1">
          <a:off x="15944850" y="4163122"/>
          <a:ext cx="20909" cy="9576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566854</xdr:colOff>
      <xdr:row>24</xdr:row>
      <xdr:rowOff>153329</xdr:rowOff>
    </xdr:from>
    <xdr:to>
      <xdr:col>18</xdr:col>
      <xdr:colOff>683012</xdr:colOff>
      <xdr:row>27</xdr:row>
      <xdr:rowOff>23232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15082954" y="5125379"/>
          <a:ext cx="878158" cy="35567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706757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65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706757" y="1161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706757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125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706757" y="2132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471652</xdr:colOff>
      <xdr:row>0</xdr:row>
      <xdr:rowOff>161925</xdr:rowOff>
    </xdr:from>
    <xdr:to>
      <xdr:col>1</xdr:col>
      <xdr:colOff>885825</xdr:colOff>
      <xdr:row>4</xdr:row>
      <xdr:rowOff>49149</xdr:rowOff>
    </xdr:to>
    <xdr:pic>
      <xdr:nvPicPr>
        <xdr:cNvPr id="6" name="Imagen 5" descr="Resultado de imagen para usa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71652" y="161925"/>
          <a:ext cx="1099973" cy="820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552449</xdr:colOff>
      <xdr:row>19</xdr:row>
      <xdr:rowOff>114300</xdr:rowOff>
    </xdr:from>
    <xdr:to>
      <xdr:col>20</xdr:col>
      <xdr:colOff>9524</xdr:colOff>
      <xdr:row>30</xdr:row>
      <xdr:rowOff>0</xdr:rowOff>
    </xdr:to>
    <xdr:sp macro="" textlink="">
      <xdr:nvSpPr>
        <xdr:cNvPr id="7" name="Co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5068549" y="4276725"/>
          <a:ext cx="1743075" cy="1666875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17</xdr:col>
      <xdr:colOff>447675</xdr:colOff>
      <xdr:row>19</xdr:row>
      <xdr:rowOff>0</xdr:rowOff>
    </xdr:from>
    <xdr:to>
      <xdr:col>20</xdr:col>
      <xdr:colOff>123825</xdr:colOff>
      <xdr:row>30</xdr:row>
      <xdr:rowOff>123825</xdr:rowOff>
    </xdr:to>
    <xdr:sp macro="" textlink="">
      <xdr:nvSpPr>
        <xdr:cNvPr id="8" name="Conector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4963775" y="4162425"/>
          <a:ext cx="1962150" cy="1905000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18</xdr:col>
      <xdr:colOff>683012</xdr:colOff>
      <xdr:row>24</xdr:row>
      <xdr:rowOff>138461</xdr:rowOff>
    </xdr:from>
    <xdr:to>
      <xdr:col>20</xdr:col>
      <xdr:colOff>9524</xdr:colOff>
      <xdr:row>24</xdr:row>
      <xdr:rowOff>148683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>
          <a:endCxn id="7" idx="6"/>
        </xdr:cNvCxnSpPr>
      </xdr:nvCxnSpPr>
      <xdr:spPr>
        <a:xfrm flipV="1">
          <a:off x="15961112" y="5110511"/>
          <a:ext cx="850512" cy="10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666750</xdr:colOff>
      <xdr:row>18</xdr:row>
      <xdr:rowOff>162622</xdr:rowOff>
    </xdr:from>
    <xdr:to>
      <xdr:col>18</xdr:col>
      <xdr:colOff>687659</xdr:colOff>
      <xdr:row>24</xdr:row>
      <xdr:rowOff>148683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>
          <a:endCxn id="8" idx="0"/>
        </xdr:cNvCxnSpPr>
      </xdr:nvCxnSpPr>
      <xdr:spPr>
        <a:xfrm flipH="1" flipV="1">
          <a:off x="15944850" y="4163122"/>
          <a:ext cx="20909" cy="9576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566854</xdr:colOff>
      <xdr:row>24</xdr:row>
      <xdr:rowOff>153329</xdr:rowOff>
    </xdr:from>
    <xdr:to>
      <xdr:col>18</xdr:col>
      <xdr:colOff>683012</xdr:colOff>
      <xdr:row>27</xdr:row>
      <xdr:rowOff>23232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H="1">
          <a:off x="15082954" y="5125379"/>
          <a:ext cx="878158" cy="35567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706757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65</xdr:row>
      <xdr:rowOff>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706757" y="1161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63</xdr:row>
      <xdr:rowOff>0</xdr:rowOff>
    </xdr:from>
    <xdr:ext cx="184731" cy="264560"/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706757" y="11287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</xdr:col>
      <xdr:colOff>2020957</xdr:colOff>
      <xdr:row>125</xdr:row>
      <xdr:rowOff>0</xdr:rowOff>
    </xdr:from>
    <xdr:ext cx="184731" cy="26456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706757" y="21326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ES" sz="1100"/>
        </a:p>
      </xdr:txBody>
    </xdr:sp>
    <xdr:clientData/>
  </xdr:oneCellAnchor>
  <xdr:twoCellAnchor editAs="oneCell">
    <xdr:from>
      <xdr:col>0</xdr:col>
      <xdr:colOff>471652</xdr:colOff>
      <xdr:row>0</xdr:row>
      <xdr:rowOff>161925</xdr:rowOff>
    </xdr:from>
    <xdr:to>
      <xdr:col>1</xdr:col>
      <xdr:colOff>885825</xdr:colOff>
      <xdr:row>4</xdr:row>
      <xdr:rowOff>49149</xdr:rowOff>
    </xdr:to>
    <xdr:pic>
      <xdr:nvPicPr>
        <xdr:cNvPr id="6" name="Imagen 5" descr="Resultado de imagen para usa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61888"/>
        <a:stretch/>
      </xdr:blipFill>
      <xdr:spPr bwMode="auto">
        <a:xfrm>
          <a:off x="471652" y="161925"/>
          <a:ext cx="1099973" cy="8016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552449</xdr:colOff>
      <xdr:row>19</xdr:row>
      <xdr:rowOff>114300</xdr:rowOff>
    </xdr:from>
    <xdr:to>
      <xdr:col>20</xdr:col>
      <xdr:colOff>9524</xdr:colOff>
      <xdr:row>30</xdr:row>
      <xdr:rowOff>0</xdr:rowOff>
    </xdr:to>
    <xdr:sp macro="" textlink="">
      <xdr:nvSpPr>
        <xdr:cNvPr id="7" name="Co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5068549" y="4276725"/>
          <a:ext cx="1743075" cy="1666875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17</xdr:col>
      <xdr:colOff>447675</xdr:colOff>
      <xdr:row>19</xdr:row>
      <xdr:rowOff>0</xdr:rowOff>
    </xdr:from>
    <xdr:to>
      <xdr:col>20</xdr:col>
      <xdr:colOff>123825</xdr:colOff>
      <xdr:row>30</xdr:row>
      <xdr:rowOff>123825</xdr:rowOff>
    </xdr:to>
    <xdr:sp macro="" textlink="">
      <xdr:nvSpPr>
        <xdr:cNvPr id="8" name="Conector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4963775" y="4162425"/>
          <a:ext cx="1962150" cy="1905000"/>
        </a:xfrm>
        <a:prstGeom prst="flowChartConnector">
          <a:avLst/>
        </a:prstGeom>
        <a:noFill/>
        <a:ln w="9525" cap="flat" cmpd="sng" algn="ctr">
          <a:solidFill>
            <a:schemeClr val="accent2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accent2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18</xdr:col>
      <xdr:colOff>683012</xdr:colOff>
      <xdr:row>24</xdr:row>
      <xdr:rowOff>138461</xdr:rowOff>
    </xdr:from>
    <xdr:to>
      <xdr:col>20</xdr:col>
      <xdr:colOff>9524</xdr:colOff>
      <xdr:row>24</xdr:row>
      <xdr:rowOff>148683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>
          <a:endCxn id="7" idx="6"/>
        </xdr:cNvCxnSpPr>
      </xdr:nvCxnSpPr>
      <xdr:spPr>
        <a:xfrm flipV="1">
          <a:off x="15961112" y="5110511"/>
          <a:ext cx="850512" cy="10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666750</xdr:colOff>
      <xdr:row>18</xdr:row>
      <xdr:rowOff>162622</xdr:rowOff>
    </xdr:from>
    <xdr:to>
      <xdr:col>18</xdr:col>
      <xdr:colOff>687659</xdr:colOff>
      <xdr:row>24</xdr:row>
      <xdr:rowOff>148683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CxnSpPr>
          <a:endCxn id="8" idx="0"/>
        </xdr:cNvCxnSpPr>
      </xdr:nvCxnSpPr>
      <xdr:spPr>
        <a:xfrm flipH="1" flipV="1">
          <a:off x="15944850" y="4163122"/>
          <a:ext cx="20909" cy="95761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566854</xdr:colOff>
      <xdr:row>24</xdr:row>
      <xdr:rowOff>153329</xdr:rowOff>
    </xdr:from>
    <xdr:to>
      <xdr:col>18</xdr:col>
      <xdr:colOff>683012</xdr:colOff>
      <xdr:row>27</xdr:row>
      <xdr:rowOff>23232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H="1">
          <a:off x="15082954" y="5125379"/>
          <a:ext cx="878158" cy="35567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U328"/>
  <sheetViews>
    <sheetView view="pageBreakPreview" topLeftCell="A51" zoomScaleNormal="100" zoomScaleSheetLayoutView="100" workbookViewId="0">
      <selection activeCell="H163" activeCellId="1" sqref="H161 H163"/>
    </sheetView>
  </sheetViews>
  <sheetFormatPr baseColWidth="10" defaultColWidth="11.42578125" defaultRowHeight="12.75" customHeight="1" x14ac:dyDescent="0.25"/>
  <cols>
    <col min="1" max="1" width="10.28515625" style="20" bestFit="1" customWidth="1"/>
    <col min="2" max="2" width="92.7109375" style="20" customWidth="1"/>
    <col min="3" max="3" width="6.140625" style="18" hidden="1" customWidth="1"/>
    <col min="4" max="6" width="8.7109375" style="18" hidden="1" customWidth="1"/>
    <col min="7" max="7" width="21.7109375" style="18" hidden="1" customWidth="1"/>
    <col min="8" max="8" width="8.7109375" style="18" customWidth="1"/>
    <col min="9" max="9" width="4.7109375" style="18" customWidth="1"/>
    <col min="10" max="16384" width="11.42578125" style="18"/>
  </cols>
  <sheetData>
    <row r="1" spans="1:21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1" s="1" customFormat="1" ht="20.25" x14ac:dyDescent="0.3">
      <c r="B2" s="163" t="s">
        <v>122</v>
      </c>
      <c r="C2" s="163"/>
      <c r="D2" s="163"/>
      <c r="E2" s="163"/>
      <c r="F2" s="163"/>
      <c r="G2" s="163"/>
      <c r="H2" s="163"/>
      <c r="I2" s="163"/>
      <c r="J2" s="17"/>
      <c r="K2" s="17"/>
      <c r="L2" s="17"/>
      <c r="M2" s="2"/>
      <c r="N2" s="2"/>
      <c r="O2" s="2"/>
      <c r="P2" s="2"/>
      <c r="Q2" s="2"/>
      <c r="R2" s="2"/>
      <c r="S2" s="2"/>
      <c r="T2" s="2"/>
    </row>
    <row r="3" spans="1:21" s="1" customFormat="1" ht="18" x14ac:dyDescent="0.25">
      <c r="B3" s="164" t="s">
        <v>123</v>
      </c>
      <c r="C3" s="164"/>
      <c r="D3" s="164"/>
      <c r="E3" s="164"/>
      <c r="F3" s="164"/>
      <c r="G3" s="164"/>
      <c r="H3" s="164"/>
      <c r="I3" s="164"/>
      <c r="J3" s="3"/>
      <c r="K3" s="3"/>
      <c r="L3" s="3"/>
      <c r="M3" s="2"/>
      <c r="N3" s="2"/>
      <c r="O3" s="2"/>
      <c r="P3" s="2"/>
      <c r="Q3" s="2"/>
      <c r="R3" s="2"/>
      <c r="S3" s="2"/>
      <c r="T3" s="2"/>
    </row>
    <row r="4" spans="1:21" s="1" customFormat="1" ht="18" x14ac:dyDescent="0.25">
      <c r="B4" s="164" t="s">
        <v>124</v>
      </c>
      <c r="C4" s="164"/>
      <c r="D4" s="164"/>
      <c r="E4" s="164"/>
      <c r="F4" s="164"/>
      <c r="G4" s="164"/>
      <c r="H4" s="164"/>
      <c r="I4" s="164"/>
      <c r="J4" s="3"/>
      <c r="K4" s="3"/>
      <c r="L4" s="3"/>
      <c r="M4" s="2"/>
      <c r="N4" s="2"/>
      <c r="O4" s="2"/>
      <c r="P4" s="2"/>
      <c r="Q4" s="2"/>
      <c r="R4" s="2"/>
      <c r="S4" s="2"/>
      <c r="T4" s="2"/>
    </row>
    <row r="5" spans="1:21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1" s="5" customFormat="1" ht="34.5" customHeight="1" x14ac:dyDescent="0.2">
      <c r="A6" s="4" t="s">
        <v>125</v>
      </c>
      <c r="B6" s="162" t="s">
        <v>126</v>
      </c>
      <c r="C6" s="162"/>
      <c r="D6" s="162"/>
      <c r="E6" s="162"/>
      <c r="F6" s="162"/>
      <c r="G6" s="162"/>
      <c r="H6" s="162"/>
      <c r="I6" s="162"/>
    </row>
    <row r="7" spans="1:21" s="5" customFormat="1" ht="21" customHeight="1" x14ac:dyDescent="0.2">
      <c r="A7" s="6" t="s">
        <v>127</v>
      </c>
      <c r="B7" s="162" t="s">
        <v>133</v>
      </c>
      <c r="C7" s="162"/>
      <c r="D7" s="162"/>
      <c r="E7" s="162"/>
      <c r="F7" s="162"/>
      <c r="G7" s="162"/>
      <c r="H7" s="162"/>
      <c r="I7" s="162"/>
    </row>
    <row r="8" spans="1:21" s="5" customFormat="1" ht="21" customHeight="1" x14ac:dyDescent="0.2">
      <c r="A8" s="6" t="s">
        <v>128</v>
      </c>
      <c r="B8" s="162" t="s">
        <v>129</v>
      </c>
      <c r="C8" s="162"/>
      <c r="D8" s="162"/>
      <c r="E8" s="162"/>
      <c r="F8" s="162"/>
      <c r="G8" s="162"/>
      <c r="H8" s="162"/>
      <c r="I8" s="162"/>
    </row>
    <row r="9" spans="1:21" s="5" customFormat="1" ht="15.75" customHeight="1" thickBot="1" x14ac:dyDescent="0.25">
      <c r="A9" s="7"/>
      <c r="B9" s="7"/>
      <c r="C9" s="8"/>
      <c r="D9" s="8"/>
      <c r="E9" s="8"/>
      <c r="F9" s="8"/>
      <c r="G9" s="8"/>
      <c r="H9" s="8"/>
      <c r="I9" s="8"/>
      <c r="L9" s="10"/>
    </row>
    <row r="10" spans="1:21" s="5" customFormat="1" ht="15.75" customHeight="1" thickBot="1" x14ac:dyDescent="0.25">
      <c r="A10" s="4" t="s">
        <v>113</v>
      </c>
      <c r="B10" s="9" t="s">
        <v>130</v>
      </c>
      <c r="C10" s="15"/>
      <c r="D10" s="10"/>
      <c r="E10" s="10"/>
      <c r="F10" s="16" t="s">
        <v>114</v>
      </c>
      <c r="G10" s="6" t="s">
        <v>131</v>
      </c>
      <c r="H10" s="10"/>
      <c r="I10" s="10"/>
      <c r="L10" s="79">
        <f>SUM(N10:V10)</f>
        <v>5.95</v>
      </c>
      <c r="M10" s="78"/>
      <c r="N10" s="80">
        <v>5.55</v>
      </c>
      <c r="O10" s="77">
        <v>0.2</v>
      </c>
      <c r="P10" s="81">
        <v>0.2</v>
      </c>
      <c r="Q10" s="77"/>
      <c r="R10" s="81"/>
      <c r="S10" s="77"/>
      <c r="T10" s="78"/>
      <c r="U10" s="78"/>
    </row>
    <row r="11" spans="1:21" s="5" customFormat="1" ht="15.75" thickBot="1" x14ac:dyDescent="0.25">
      <c r="A11" s="6"/>
      <c r="B11" s="9" t="s">
        <v>132</v>
      </c>
      <c r="C11" s="15"/>
      <c r="D11" s="10"/>
      <c r="E11" s="10"/>
      <c r="F11" s="16" t="s">
        <v>115</v>
      </c>
      <c r="G11" s="6" t="s">
        <v>116</v>
      </c>
      <c r="H11" s="10"/>
      <c r="I11" s="10"/>
      <c r="L11" s="79">
        <f>SUM(N11:V11)</f>
        <v>7.4</v>
      </c>
      <c r="M11" s="78"/>
      <c r="N11" s="80">
        <v>5.55</v>
      </c>
      <c r="O11" s="77">
        <v>0.2</v>
      </c>
      <c r="P11" s="81">
        <v>0.2</v>
      </c>
      <c r="Q11" s="77">
        <v>1.3</v>
      </c>
      <c r="R11" s="81">
        <v>0.15</v>
      </c>
      <c r="S11" s="77"/>
    </row>
    <row r="12" spans="1:21" s="5" customFormat="1" ht="15" x14ac:dyDescent="0.2">
      <c r="A12" s="7"/>
      <c r="B12" s="11"/>
      <c r="C12" s="11"/>
      <c r="D12" s="12"/>
      <c r="E12" s="7"/>
      <c r="F12" s="12"/>
      <c r="G12" s="13"/>
      <c r="H12" s="7"/>
      <c r="I12" s="14"/>
    </row>
    <row r="13" spans="1:21" s="5" customFormat="1" ht="24.75" customHeight="1" thickBot="1" x14ac:dyDescent="0.25">
      <c r="A13" s="157" t="s">
        <v>225</v>
      </c>
      <c r="B13" s="157"/>
      <c r="C13" s="157"/>
      <c r="D13" s="157"/>
      <c r="E13" s="157"/>
      <c r="F13" s="157"/>
      <c r="G13" s="157"/>
      <c r="H13" s="157"/>
      <c r="I13" s="157"/>
    </row>
    <row r="14" spans="1:21" ht="12.75" customHeight="1" thickBot="1" x14ac:dyDescent="0.3">
      <c r="N14" s="18" t="s">
        <v>138</v>
      </c>
      <c r="O14" s="18" t="s">
        <v>139</v>
      </c>
      <c r="P14" s="18" t="s">
        <v>142</v>
      </c>
    </row>
    <row r="15" spans="1:21" ht="12.75" customHeight="1" thickBot="1" x14ac:dyDescent="0.3">
      <c r="A15" s="158" t="s">
        <v>103</v>
      </c>
      <c r="B15" s="158" t="s">
        <v>104</v>
      </c>
      <c r="C15" s="160" t="s">
        <v>105</v>
      </c>
      <c r="D15" s="161" t="s">
        <v>106</v>
      </c>
      <c r="E15" s="161"/>
      <c r="F15" s="161"/>
      <c r="G15" s="161" t="s">
        <v>107</v>
      </c>
      <c r="H15" s="161" t="s">
        <v>108</v>
      </c>
      <c r="I15" s="161" t="s">
        <v>109</v>
      </c>
      <c r="K15" s="18" t="s">
        <v>140</v>
      </c>
      <c r="L15" s="85">
        <f>+P15*O15^2</f>
        <v>31.669217443593613</v>
      </c>
      <c r="N15" s="82">
        <f>L10+0.4</f>
        <v>6.3500000000000005</v>
      </c>
      <c r="O15" s="83">
        <f>+N15/2</f>
        <v>3.1750000000000003</v>
      </c>
      <c r="P15" s="82">
        <f>PI()</f>
        <v>3.1415926535897931</v>
      </c>
    </row>
    <row r="16" spans="1:21" ht="12.75" customHeight="1" thickBot="1" x14ac:dyDescent="0.3">
      <c r="A16" s="159"/>
      <c r="B16" s="159"/>
      <c r="C16" s="161"/>
      <c r="D16" s="101" t="s">
        <v>110</v>
      </c>
      <c r="E16" s="101" t="s">
        <v>111</v>
      </c>
      <c r="F16" s="101" t="s">
        <v>112</v>
      </c>
      <c r="G16" s="161"/>
      <c r="H16" s="161"/>
      <c r="I16" s="161"/>
      <c r="K16" s="84" t="s">
        <v>141</v>
      </c>
      <c r="L16" s="82">
        <f>+N16*O16</f>
        <v>2.1749999999999998</v>
      </c>
      <c r="N16" s="82">
        <v>1.45</v>
      </c>
      <c r="O16" s="82">
        <v>1.5</v>
      </c>
    </row>
    <row r="17" spans="1:20" ht="12.75" hidden="1" customHeight="1" x14ac:dyDescent="0.25">
      <c r="A17" s="21"/>
      <c r="B17" s="22"/>
      <c r="C17" s="23"/>
      <c r="D17" s="23"/>
      <c r="E17" s="23"/>
      <c r="F17" s="23"/>
      <c r="G17" s="23"/>
      <c r="H17" s="24"/>
      <c r="I17" s="25"/>
    </row>
    <row r="18" spans="1:20" ht="12.75" customHeight="1" thickBot="1" x14ac:dyDescent="0.3">
      <c r="A18" s="26" t="s">
        <v>42</v>
      </c>
      <c r="B18" s="27" t="s">
        <v>1</v>
      </c>
      <c r="C18" s="98"/>
      <c r="D18" s="98"/>
      <c r="E18" s="98"/>
      <c r="F18" s="98"/>
      <c r="G18" s="98"/>
      <c r="H18" s="29"/>
      <c r="I18" s="30"/>
    </row>
    <row r="19" spans="1:20" ht="12.75" hidden="1" customHeight="1" thickBot="1" x14ac:dyDescent="0.3">
      <c r="A19" s="26"/>
      <c r="B19" s="27"/>
      <c r="C19" s="98"/>
      <c r="D19" s="98"/>
      <c r="E19" s="98"/>
      <c r="F19" s="98"/>
      <c r="G19" s="98"/>
      <c r="H19" s="29"/>
      <c r="I19" s="30"/>
      <c r="N19" s="18" t="s">
        <v>138</v>
      </c>
      <c r="O19" s="18" t="s">
        <v>139</v>
      </c>
      <c r="P19" s="18" t="s">
        <v>142</v>
      </c>
    </row>
    <row r="20" spans="1:20" ht="12.75" customHeight="1" thickBot="1" x14ac:dyDescent="0.3">
      <c r="A20" s="31" t="s">
        <v>43</v>
      </c>
      <c r="B20" s="32" t="s">
        <v>2</v>
      </c>
      <c r="C20" s="98">
        <v>1</v>
      </c>
      <c r="D20" s="97">
        <v>12</v>
      </c>
      <c r="E20" s="97">
        <v>12</v>
      </c>
      <c r="F20" s="34" t="s">
        <v>5</v>
      </c>
      <c r="G20" s="97">
        <f>C20*D20*E20</f>
        <v>144</v>
      </c>
      <c r="H20" s="35">
        <f>G20</f>
        <v>144</v>
      </c>
      <c r="I20" s="36" t="s">
        <v>117</v>
      </c>
      <c r="K20" s="84" t="s">
        <v>145</v>
      </c>
      <c r="L20" s="85">
        <f>+P20*O20^2</f>
        <v>24.192226928049898</v>
      </c>
      <c r="N20" s="82">
        <v>5.55</v>
      </c>
      <c r="O20" s="82">
        <f>+N20/2</f>
        <v>2.7749999999999999</v>
      </c>
      <c r="P20" s="82">
        <f>PI()</f>
        <v>3.1415926535897931</v>
      </c>
    </row>
    <row r="21" spans="1:20" ht="12.75" hidden="1" customHeight="1" x14ac:dyDescent="0.25">
      <c r="A21" s="31"/>
      <c r="B21" s="32"/>
      <c r="C21" s="98"/>
      <c r="D21" s="97"/>
      <c r="E21" s="97"/>
      <c r="F21" s="34"/>
      <c r="G21" s="97"/>
      <c r="H21" s="35"/>
      <c r="I21" s="36"/>
    </row>
    <row r="22" spans="1:20" ht="12.75" customHeight="1" thickBot="1" x14ac:dyDescent="0.3">
      <c r="A22" s="31" t="s">
        <v>44</v>
      </c>
      <c r="B22" s="32" t="s">
        <v>3</v>
      </c>
      <c r="C22" s="98">
        <v>1</v>
      </c>
      <c r="D22" s="97">
        <f>+L10</f>
        <v>5.95</v>
      </c>
      <c r="E22" s="97">
        <f>+L11</f>
        <v>7.4</v>
      </c>
      <c r="F22" s="34" t="s">
        <v>5</v>
      </c>
      <c r="G22" s="97">
        <f>C22*D22*E22</f>
        <v>44.03</v>
      </c>
      <c r="H22" s="35">
        <f>G22</f>
        <v>44.03</v>
      </c>
      <c r="I22" s="36" t="s">
        <v>117</v>
      </c>
      <c r="L22" s="18" t="s">
        <v>158</v>
      </c>
    </row>
    <row r="23" spans="1:20" ht="12.75" hidden="1" customHeight="1" thickBot="1" x14ac:dyDescent="0.3">
      <c r="A23" s="31"/>
      <c r="B23" s="32"/>
      <c r="C23" s="98"/>
      <c r="D23" s="97"/>
      <c r="E23" s="97"/>
      <c r="F23" s="34"/>
      <c r="G23" s="97"/>
      <c r="H23" s="35"/>
      <c r="I23" s="36"/>
      <c r="N23" s="18" t="s">
        <v>138</v>
      </c>
      <c r="O23" s="18" t="s">
        <v>139</v>
      </c>
      <c r="P23" s="18" t="s">
        <v>142</v>
      </c>
      <c r="S23" s="18" t="s">
        <v>155</v>
      </c>
    </row>
    <row r="24" spans="1:20" ht="12.75" customHeight="1" thickBot="1" x14ac:dyDescent="0.3">
      <c r="A24" s="31" t="s">
        <v>71</v>
      </c>
      <c r="B24" s="37" t="s">
        <v>4</v>
      </c>
      <c r="C24" s="98">
        <v>1</v>
      </c>
      <c r="D24" s="97">
        <v>100</v>
      </c>
      <c r="E24" s="34" t="s">
        <v>5</v>
      </c>
      <c r="F24" s="34" t="s">
        <v>5</v>
      </c>
      <c r="G24" s="97">
        <f>C24*D24</f>
        <v>100</v>
      </c>
      <c r="H24" s="35">
        <f>G24</f>
        <v>100</v>
      </c>
      <c r="I24" s="36" t="s">
        <v>118</v>
      </c>
      <c r="K24" s="84" t="s">
        <v>148</v>
      </c>
      <c r="L24" s="85">
        <f>+P24*O24^2</f>
        <v>31.669217443593606</v>
      </c>
      <c r="N24" s="82">
        <v>6.35</v>
      </c>
      <c r="O24" s="82">
        <f>+N24/2</f>
        <v>3.1749999999999998</v>
      </c>
      <c r="P24" s="82">
        <f>PI()</f>
        <v>3.1415926535897931</v>
      </c>
    </row>
    <row r="25" spans="1:20" ht="12.75" hidden="1" customHeight="1" thickBot="1" x14ac:dyDescent="0.3">
      <c r="A25" s="31"/>
      <c r="B25" s="37"/>
      <c r="C25" s="98"/>
      <c r="D25" s="97"/>
      <c r="E25" s="34"/>
      <c r="F25" s="34"/>
      <c r="G25" s="97"/>
      <c r="H25" s="35"/>
      <c r="I25" s="36"/>
      <c r="K25" s="84" t="s">
        <v>146</v>
      </c>
      <c r="L25" s="85">
        <f>+P25*O25^2</f>
        <v>20.830722788708826</v>
      </c>
      <c r="N25" s="82">
        <v>5.15</v>
      </c>
      <c r="O25" s="82">
        <f>+N25/2</f>
        <v>2.5750000000000002</v>
      </c>
      <c r="P25" s="82">
        <f>PI()</f>
        <v>3.1415926535897931</v>
      </c>
    </row>
    <row r="26" spans="1:20" ht="12.75" customHeight="1" thickBot="1" x14ac:dyDescent="0.3">
      <c r="A26" s="31" t="s">
        <v>72</v>
      </c>
      <c r="B26" s="37" t="s">
        <v>6</v>
      </c>
      <c r="C26" s="98">
        <v>1</v>
      </c>
      <c r="D26" s="97">
        <v>100</v>
      </c>
      <c r="E26" s="34" t="s">
        <v>5</v>
      </c>
      <c r="F26" s="34" t="s">
        <v>5</v>
      </c>
      <c r="G26" s="97">
        <f>C26*D26</f>
        <v>100</v>
      </c>
      <c r="H26" s="35">
        <f>G26</f>
        <v>100</v>
      </c>
      <c r="I26" s="36" t="s">
        <v>118</v>
      </c>
      <c r="K26" s="84" t="s">
        <v>147</v>
      </c>
      <c r="L26" s="85">
        <f>+L24-L25</f>
        <v>10.83849465488478</v>
      </c>
      <c r="S26" s="18" t="s">
        <v>157</v>
      </c>
      <c r="T26" s="18" t="s">
        <v>156</v>
      </c>
    </row>
    <row r="27" spans="1:20" ht="12.75" hidden="1" customHeight="1" x14ac:dyDescent="0.25">
      <c r="A27" s="38"/>
      <c r="B27" s="39"/>
      <c r="C27" s="98"/>
      <c r="D27" s="97"/>
      <c r="E27" s="97"/>
      <c r="F27" s="97"/>
      <c r="G27" s="97"/>
      <c r="H27" s="35"/>
      <c r="I27" s="36"/>
    </row>
    <row r="28" spans="1:20" ht="12.75" customHeight="1" x14ac:dyDescent="0.25">
      <c r="A28" s="26" t="s">
        <v>45</v>
      </c>
      <c r="B28" s="27" t="s">
        <v>7</v>
      </c>
      <c r="C28" s="98"/>
      <c r="D28" s="97"/>
      <c r="E28" s="97"/>
      <c r="F28" s="97"/>
      <c r="G28" s="97"/>
      <c r="H28" s="35"/>
      <c r="I28" s="36"/>
    </row>
    <row r="29" spans="1:20" ht="12.75" hidden="1" customHeight="1" x14ac:dyDescent="0.25">
      <c r="A29" s="26"/>
      <c r="B29" s="27"/>
      <c r="C29" s="98"/>
      <c r="D29" s="97"/>
      <c r="E29" s="97"/>
      <c r="F29" s="97"/>
      <c r="G29" s="97"/>
      <c r="H29" s="35"/>
      <c r="I29" s="36"/>
      <c r="L29" s="18" t="s">
        <v>159</v>
      </c>
    </row>
    <row r="30" spans="1:20" ht="12.75" customHeight="1" thickBot="1" x14ac:dyDescent="0.3">
      <c r="A30" s="31" t="s">
        <v>46</v>
      </c>
      <c r="B30" s="32" t="s">
        <v>137</v>
      </c>
      <c r="C30" s="98">
        <v>1</v>
      </c>
      <c r="D30" s="97" t="s">
        <v>14</v>
      </c>
      <c r="E30" s="97">
        <f>+L15</f>
        <v>31.669217443593613</v>
      </c>
      <c r="F30" s="97">
        <v>1.3</v>
      </c>
      <c r="G30" s="97">
        <f>E30*F30</f>
        <v>41.169982676671701</v>
      </c>
      <c r="H30" s="35">
        <f>G30</f>
        <v>41.169982676671701</v>
      </c>
      <c r="I30" s="36" t="s">
        <v>119</v>
      </c>
    </row>
    <row r="31" spans="1:20" ht="12.75" hidden="1" customHeight="1" thickBot="1" x14ac:dyDescent="0.3">
      <c r="A31" s="31"/>
      <c r="B31" s="32"/>
      <c r="C31" s="98"/>
      <c r="D31" s="97"/>
      <c r="E31" s="97"/>
      <c r="F31" s="97"/>
      <c r="G31" s="97"/>
      <c r="H31" s="35"/>
      <c r="I31" s="36"/>
      <c r="K31" s="18" t="s">
        <v>140</v>
      </c>
      <c r="L31" s="85">
        <f>+P31*O31^2</f>
        <v>27.805058479678166</v>
      </c>
      <c r="N31" s="82">
        <f>+L10</f>
        <v>5.95</v>
      </c>
      <c r="O31" s="82">
        <f>+N31/2</f>
        <v>2.9750000000000001</v>
      </c>
      <c r="P31" s="82">
        <f>PI()</f>
        <v>3.1415926535897931</v>
      </c>
      <c r="Q31" s="18" t="s">
        <v>160</v>
      </c>
    </row>
    <row r="32" spans="1:20" ht="12.75" customHeight="1" thickBot="1" x14ac:dyDescent="0.3">
      <c r="A32" s="31" t="s">
        <v>47</v>
      </c>
      <c r="B32" s="32" t="s">
        <v>143</v>
      </c>
      <c r="C32" s="98">
        <v>1</v>
      </c>
      <c r="D32" s="97" t="s">
        <v>14</v>
      </c>
      <c r="E32" s="97">
        <f>+L16</f>
        <v>2.1749999999999998</v>
      </c>
      <c r="F32" s="97">
        <v>0.25</v>
      </c>
      <c r="G32" s="97">
        <f>E32*F32</f>
        <v>0.54374999999999996</v>
      </c>
      <c r="H32" s="35">
        <f>G32</f>
        <v>0.54374999999999996</v>
      </c>
      <c r="I32" s="36" t="s">
        <v>119</v>
      </c>
      <c r="L32" s="85">
        <f>+P32*O32^2</f>
        <v>25.967226777328133</v>
      </c>
      <c r="N32" s="82">
        <v>5.75</v>
      </c>
      <c r="O32" s="82">
        <f>+N32/2</f>
        <v>2.875</v>
      </c>
      <c r="P32" s="82">
        <f>PI()</f>
        <v>3.1415926535897931</v>
      </c>
      <c r="Q32" s="18" t="s">
        <v>161</v>
      </c>
    </row>
    <row r="33" spans="1:17" ht="12.75" hidden="1" customHeight="1" thickBot="1" x14ac:dyDescent="0.3">
      <c r="A33" s="31"/>
      <c r="B33" s="32"/>
      <c r="C33" s="98"/>
      <c r="D33" s="97"/>
      <c r="E33" s="97"/>
      <c r="F33" s="97"/>
      <c r="G33" s="97"/>
      <c r="H33" s="35"/>
      <c r="I33" s="36"/>
      <c r="K33" s="19">
        <f>+L31-L33</f>
        <v>3.6128315516282683</v>
      </c>
      <c r="L33" s="85">
        <f>+P33*O33^2</f>
        <v>24.192226928049898</v>
      </c>
      <c r="N33" s="82">
        <v>5.55</v>
      </c>
      <c r="O33" s="82">
        <f>+N33/2</f>
        <v>2.7749999999999999</v>
      </c>
      <c r="P33" s="82">
        <f>PI()</f>
        <v>3.1415926535897931</v>
      </c>
      <c r="Q33" s="18" t="s">
        <v>162</v>
      </c>
    </row>
    <row r="34" spans="1:17" ht="12.75" customHeight="1" x14ac:dyDescent="0.25">
      <c r="A34" s="40" t="s">
        <v>74</v>
      </c>
      <c r="B34" s="32" t="s">
        <v>15</v>
      </c>
      <c r="C34" s="98">
        <v>1</v>
      </c>
      <c r="D34" s="97" t="s">
        <v>14</v>
      </c>
      <c r="E34" s="97">
        <f>+L20</f>
        <v>24.192226928049898</v>
      </c>
      <c r="F34" s="34" t="s">
        <v>5</v>
      </c>
      <c r="G34" s="97">
        <f>E34</f>
        <v>24.192226928049898</v>
      </c>
      <c r="H34" s="35">
        <f>G34</f>
        <v>24.192226928049898</v>
      </c>
      <c r="I34" s="36" t="s">
        <v>117</v>
      </c>
    </row>
    <row r="35" spans="1:17" ht="12.75" hidden="1" customHeight="1" x14ac:dyDescent="0.25">
      <c r="A35" s="31"/>
      <c r="B35" s="32"/>
      <c r="C35" s="98"/>
      <c r="D35" s="97"/>
      <c r="E35" s="97"/>
      <c r="F35" s="34"/>
      <c r="G35" s="97"/>
      <c r="H35" s="35"/>
      <c r="I35" s="36"/>
    </row>
    <row r="36" spans="1:17" s="43" customFormat="1" ht="12.75" customHeight="1" thickBot="1" x14ac:dyDescent="0.3">
      <c r="A36" s="40" t="s">
        <v>144</v>
      </c>
      <c r="B36" s="37" t="s">
        <v>41</v>
      </c>
      <c r="C36" s="41">
        <v>1</v>
      </c>
      <c r="D36" s="97" t="s">
        <v>26</v>
      </c>
      <c r="E36" s="42">
        <f>+H30*0.4*1*1.3*0.7+H30</f>
        <v>56.155856370980203</v>
      </c>
      <c r="F36" s="34" t="s">
        <v>5</v>
      </c>
      <c r="G36" s="97">
        <f t="shared" ref="G36" si="0">E36</f>
        <v>56.155856370980203</v>
      </c>
      <c r="H36" s="35">
        <f>G36</f>
        <v>56.155856370980203</v>
      </c>
      <c r="I36" s="36" t="s">
        <v>119</v>
      </c>
    </row>
    <row r="37" spans="1:17" ht="12.75" hidden="1" customHeight="1" thickBot="1" x14ac:dyDescent="0.3">
      <c r="A37" s="38"/>
      <c r="B37" s="39"/>
      <c r="C37" s="98"/>
      <c r="D37" s="97"/>
      <c r="E37" s="97"/>
      <c r="F37" s="97"/>
      <c r="G37" s="97"/>
      <c r="H37" s="35"/>
      <c r="I37" s="36"/>
      <c r="L37" s="82"/>
      <c r="M37" s="87" t="s">
        <v>163</v>
      </c>
      <c r="N37" s="82">
        <v>3.3</v>
      </c>
    </row>
    <row r="38" spans="1:17" ht="12.75" customHeight="1" thickBot="1" x14ac:dyDescent="0.3">
      <c r="A38" s="26" t="s">
        <v>48</v>
      </c>
      <c r="B38" s="44" t="s">
        <v>0</v>
      </c>
      <c r="C38" s="98"/>
      <c r="D38" s="97"/>
      <c r="E38" s="97"/>
      <c r="F38" s="97"/>
      <c r="G38" s="97"/>
      <c r="H38" s="35"/>
      <c r="I38" s="36"/>
      <c r="L38" s="82"/>
      <c r="M38" s="87" t="s">
        <v>164</v>
      </c>
      <c r="N38" s="82">
        <v>0.2</v>
      </c>
    </row>
    <row r="39" spans="1:17" ht="12.75" hidden="1" customHeight="1" x14ac:dyDescent="0.25">
      <c r="A39" s="26"/>
      <c r="B39" s="44"/>
      <c r="C39" s="98"/>
      <c r="D39" s="97"/>
      <c r="E39" s="97"/>
      <c r="F39" s="97"/>
      <c r="G39" s="97"/>
      <c r="H39" s="35"/>
      <c r="I39" s="36"/>
    </row>
    <row r="40" spans="1:17" ht="12.75" customHeight="1" x14ac:dyDescent="0.25">
      <c r="A40" s="31" t="s">
        <v>49</v>
      </c>
      <c r="B40" s="32" t="s">
        <v>16</v>
      </c>
      <c r="C40" s="98">
        <v>1</v>
      </c>
      <c r="D40" s="97">
        <v>16.34</v>
      </c>
      <c r="E40" s="97">
        <v>0.2</v>
      </c>
      <c r="F40" s="34" t="s">
        <v>5</v>
      </c>
      <c r="G40" s="97">
        <f>E40*D40*C40</f>
        <v>3.2680000000000002</v>
      </c>
      <c r="H40" s="35">
        <f>G40</f>
        <v>3.2680000000000002</v>
      </c>
      <c r="I40" s="36" t="s">
        <v>117</v>
      </c>
    </row>
    <row r="41" spans="1:17" ht="12.75" hidden="1" customHeight="1" x14ac:dyDescent="0.25">
      <c r="A41" s="31"/>
      <c r="B41" s="32"/>
      <c r="C41" s="98"/>
      <c r="D41" s="97"/>
      <c r="E41" s="97"/>
      <c r="F41" s="34"/>
      <c r="G41" s="97"/>
      <c r="H41" s="35"/>
      <c r="I41" s="36"/>
    </row>
    <row r="42" spans="1:17" ht="12.75" customHeight="1" x14ac:dyDescent="0.25">
      <c r="A42" s="31" t="s">
        <v>50</v>
      </c>
      <c r="B42" s="32" t="s">
        <v>17</v>
      </c>
      <c r="C42" s="98">
        <v>1</v>
      </c>
      <c r="D42" s="97" t="s">
        <v>14</v>
      </c>
      <c r="E42" s="97">
        <f>+E32+E30</f>
        <v>33.844217443593614</v>
      </c>
      <c r="F42" s="34" t="s">
        <v>5</v>
      </c>
      <c r="G42" s="97">
        <f>E42*C42</f>
        <v>33.844217443593614</v>
      </c>
      <c r="H42" s="35">
        <f>G42</f>
        <v>33.844217443593614</v>
      </c>
      <c r="I42" s="36" t="s">
        <v>117</v>
      </c>
    </row>
    <row r="43" spans="1:17" ht="12.75" hidden="1" customHeight="1" x14ac:dyDescent="0.25">
      <c r="A43" s="38"/>
      <c r="B43" s="39"/>
      <c r="C43" s="98"/>
      <c r="D43" s="97"/>
      <c r="E43" s="97"/>
      <c r="F43" s="34"/>
      <c r="G43" s="97"/>
      <c r="H43" s="35"/>
      <c r="I43" s="36"/>
    </row>
    <row r="44" spans="1:17" ht="12.75" customHeight="1" x14ac:dyDescent="0.25">
      <c r="A44" s="26" t="s">
        <v>51</v>
      </c>
      <c r="B44" s="44" t="s">
        <v>11</v>
      </c>
      <c r="C44" s="98"/>
      <c r="D44" s="97"/>
      <c r="E44" s="97"/>
      <c r="F44" s="97"/>
      <c r="G44" s="97"/>
      <c r="H44" s="35"/>
      <c r="I44" s="36"/>
    </row>
    <row r="45" spans="1:17" ht="12.75" hidden="1" customHeight="1" x14ac:dyDescent="0.25">
      <c r="A45" s="38"/>
      <c r="B45" s="44"/>
      <c r="C45" s="98"/>
      <c r="D45" s="97"/>
      <c r="E45" s="97"/>
      <c r="F45" s="97"/>
      <c r="G45" s="97"/>
      <c r="H45" s="35"/>
      <c r="I45" s="36"/>
    </row>
    <row r="46" spans="1:17" ht="12.75" customHeight="1" x14ac:dyDescent="0.25">
      <c r="A46" s="45" t="s">
        <v>52</v>
      </c>
      <c r="B46" s="46" t="s">
        <v>18</v>
      </c>
      <c r="C46" s="98"/>
      <c r="D46" s="97"/>
      <c r="E46" s="97"/>
      <c r="F46" s="97"/>
      <c r="G46" s="97"/>
      <c r="H46" s="35"/>
      <c r="I46" s="36"/>
    </row>
    <row r="47" spans="1:17" ht="12.75" hidden="1" customHeight="1" x14ac:dyDescent="0.25">
      <c r="A47" s="38"/>
      <c r="B47" s="47"/>
      <c r="C47" s="98"/>
      <c r="D47" s="97"/>
      <c r="E47" s="97"/>
      <c r="F47" s="97"/>
      <c r="G47" s="97"/>
      <c r="H47" s="35"/>
      <c r="I47" s="36"/>
    </row>
    <row r="48" spans="1:17" ht="12.75" customHeight="1" x14ac:dyDescent="0.25">
      <c r="A48" s="54" t="s">
        <v>75</v>
      </c>
      <c r="B48" s="55" t="s">
        <v>149</v>
      </c>
      <c r="C48" s="98">
        <v>1</v>
      </c>
      <c r="D48" s="97" t="s">
        <v>14</v>
      </c>
      <c r="E48" s="97">
        <f>+L25</f>
        <v>20.830722788708826</v>
      </c>
      <c r="F48" s="97">
        <v>0.2</v>
      </c>
      <c r="G48" s="97">
        <f>F48*E48*C48</f>
        <v>4.1661445577417657</v>
      </c>
      <c r="H48" s="35">
        <f>G48</f>
        <v>4.1661445577417657</v>
      </c>
      <c r="I48" s="36" t="s">
        <v>119</v>
      </c>
    </row>
    <row r="49" spans="1:13" ht="12.75" customHeight="1" x14ac:dyDescent="0.25">
      <c r="A49" s="54" t="s">
        <v>76</v>
      </c>
      <c r="B49" s="55" t="s">
        <v>150</v>
      </c>
      <c r="C49" s="98">
        <v>1</v>
      </c>
      <c r="D49" s="97" t="s">
        <v>14</v>
      </c>
      <c r="E49" s="97">
        <f>+L26</f>
        <v>10.83849465488478</v>
      </c>
      <c r="F49" s="97">
        <v>0.5</v>
      </c>
      <c r="G49" s="97">
        <f>F49*E49*C49</f>
        <v>5.41924732744239</v>
      </c>
      <c r="H49" s="35">
        <f>G49</f>
        <v>5.41924732744239</v>
      </c>
      <c r="I49" s="36" t="s">
        <v>119</v>
      </c>
    </row>
    <row r="50" spans="1:13" ht="12.75" hidden="1" customHeight="1" x14ac:dyDescent="0.25">
      <c r="A50" s="54" t="s">
        <v>222</v>
      </c>
      <c r="B50" s="39"/>
      <c r="C50" s="98"/>
      <c r="D50" s="97"/>
      <c r="E50" s="97"/>
      <c r="F50" s="97"/>
      <c r="G50" s="97"/>
      <c r="H50" s="35"/>
      <c r="I50" s="36"/>
    </row>
    <row r="51" spans="1:13" ht="12.75" customHeight="1" x14ac:dyDescent="0.25">
      <c r="A51" s="54" t="s">
        <v>222</v>
      </c>
      <c r="B51" s="55" t="s">
        <v>19</v>
      </c>
      <c r="C51" s="98"/>
      <c r="D51" s="97"/>
      <c r="E51" s="97"/>
      <c r="F51" s="97"/>
      <c r="G51" s="97"/>
      <c r="H51" s="35">
        <f>+H57+H63</f>
        <v>2113.8974999999996</v>
      </c>
      <c r="I51" s="36" t="s">
        <v>120</v>
      </c>
    </row>
    <row r="52" spans="1:13" ht="12.75" hidden="1" customHeight="1" x14ac:dyDescent="0.25">
      <c r="A52" s="38"/>
      <c r="B52" s="39"/>
      <c r="C52" s="98"/>
      <c r="D52" s="97"/>
      <c r="E52" s="97"/>
      <c r="F52" s="97"/>
      <c r="G52" s="97"/>
      <c r="H52" s="35"/>
      <c r="I52" s="36"/>
      <c r="J52" s="18" t="s">
        <v>206</v>
      </c>
      <c r="K52" s="18" t="s">
        <v>207</v>
      </c>
    </row>
    <row r="53" spans="1:13" ht="12.75" hidden="1" customHeight="1" x14ac:dyDescent="0.25">
      <c r="A53" s="38"/>
      <c r="B53" s="56" t="s">
        <v>151</v>
      </c>
      <c r="C53" s="98">
        <f>+ROUND($K$53/0.15,0)</f>
        <v>133</v>
      </c>
      <c r="D53" s="97">
        <f>+J53-0.2+0.5</f>
        <v>6.6499999999999995</v>
      </c>
      <c r="E53" s="34" t="s">
        <v>5</v>
      </c>
      <c r="F53" s="34" t="s">
        <v>5</v>
      </c>
      <c r="G53" s="97">
        <f t="shared" ref="G53:G61" si="1">D53*C53</f>
        <v>884.44999999999993</v>
      </c>
      <c r="H53" s="35"/>
      <c r="I53" s="36"/>
      <c r="J53" s="18">
        <v>6.35</v>
      </c>
      <c r="K53" s="18">
        <v>19.95</v>
      </c>
      <c r="M53" s="18">
        <f>6.35/2</f>
        <v>3.1749999999999998</v>
      </c>
    </row>
    <row r="54" spans="1:13" ht="12.75" hidden="1" customHeight="1" x14ac:dyDescent="0.25">
      <c r="A54" s="38"/>
      <c r="B54" s="56"/>
      <c r="C54" s="98"/>
      <c r="D54" s="97"/>
      <c r="E54" s="34"/>
      <c r="F54" s="34"/>
      <c r="G54" s="97"/>
      <c r="H54" s="35"/>
      <c r="I54" s="36"/>
    </row>
    <row r="55" spans="1:13" ht="12.75" hidden="1" customHeight="1" x14ac:dyDescent="0.25">
      <c r="A55" s="38"/>
      <c r="B55" s="56" t="s">
        <v>152</v>
      </c>
      <c r="C55" s="98">
        <f>+ROUND($K$53/0.2,0)</f>
        <v>100</v>
      </c>
      <c r="D55" s="97">
        <f>+D53</f>
        <v>6.6499999999999995</v>
      </c>
      <c r="E55" s="34" t="s">
        <v>5</v>
      </c>
      <c r="F55" s="34" t="s">
        <v>5</v>
      </c>
      <c r="G55" s="97">
        <f t="shared" si="1"/>
        <v>665</v>
      </c>
      <c r="H55" s="35"/>
      <c r="I55" s="36"/>
    </row>
    <row r="56" spans="1:13" ht="12.75" hidden="1" customHeight="1" x14ac:dyDescent="0.25">
      <c r="A56" s="38"/>
      <c r="B56" s="56"/>
      <c r="C56" s="98"/>
      <c r="D56" s="97"/>
      <c r="E56" s="34"/>
      <c r="F56" s="34"/>
      <c r="G56" s="35">
        <f>SUM(G53:G55)</f>
        <v>1549.4499999999998</v>
      </c>
      <c r="H56" s="35"/>
      <c r="I56" s="36"/>
    </row>
    <row r="57" spans="1:13" ht="12.75" hidden="1" customHeight="1" x14ac:dyDescent="0.25">
      <c r="A57" s="38"/>
      <c r="B57" s="56"/>
      <c r="C57" s="98"/>
      <c r="D57" s="97"/>
      <c r="E57" s="153" t="s">
        <v>13</v>
      </c>
      <c r="F57" s="154"/>
      <c r="G57" s="57">
        <v>0.99</v>
      </c>
      <c r="H57" s="35">
        <f>G57*G56</f>
        <v>1533.9554999999998</v>
      </c>
      <c r="I57" s="36" t="s">
        <v>120</v>
      </c>
    </row>
    <row r="58" spans="1:13" ht="12.75" hidden="1" customHeight="1" x14ac:dyDescent="0.25">
      <c r="A58" s="38"/>
      <c r="B58" s="56"/>
      <c r="C58" s="98"/>
      <c r="D58" s="97"/>
      <c r="E58" s="34"/>
      <c r="F58" s="34"/>
      <c r="G58" s="97"/>
      <c r="H58" s="35"/>
      <c r="I58" s="36"/>
    </row>
    <row r="59" spans="1:13" ht="12.75" hidden="1" customHeight="1" x14ac:dyDescent="0.25">
      <c r="A59" s="38"/>
      <c r="B59" s="56" t="s">
        <v>134</v>
      </c>
      <c r="C59" s="98">
        <f>+ROUND(D61/0.2,0)</f>
        <v>100</v>
      </c>
      <c r="D59" s="97">
        <v>2.2999999999999998</v>
      </c>
      <c r="E59" s="34" t="s">
        <v>5</v>
      </c>
      <c r="F59" s="34" t="s">
        <v>5</v>
      </c>
      <c r="G59" s="97">
        <f t="shared" si="1"/>
        <v>229.99999999999997</v>
      </c>
      <c r="H59" s="35"/>
      <c r="I59" s="36"/>
    </row>
    <row r="60" spans="1:13" ht="12.75" hidden="1" customHeight="1" x14ac:dyDescent="0.25">
      <c r="A60" s="38"/>
      <c r="B60" s="56" t="s">
        <v>153</v>
      </c>
      <c r="C60" s="98">
        <f>+C59</f>
        <v>100</v>
      </c>
      <c r="D60" s="97">
        <f>1.38*2</f>
        <v>2.76</v>
      </c>
      <c r="E60" s="34" t="s">
        <v>5</v>
      </c>
      <c r="F60" s="34" t="s">
        <v>5</v>
      </c>
      <c r="G60" s="97">
        <f t="shared" si="1"/>
        <v>276</v>
      </c>
      <c r="H60" s="35"/>
      <c r="I60" s="36"/>
      <c r="J60" s="18" t="s">
        <v>207</v>
      </c>
    </row>
    <row r="61" spans="1:13" ht="12.75" hidden="1" customHeight="1" x14ac:dyDescent="0.25">
      <c r="A61" s="38"/>
      <c r="B61" s="56" t="s">
        <v>154</v>
      </c>
      <c r="C61" s="98">
        <v>4</v>
      </c>
      <c r="D61" s="97">
        <f>+J61</f>
        <v>19.95</v>
      </c>
      <c r="E61" s="34" t="s">
        <v>5</v>
      </c>
      <c r="F61" s="34" t="s">
        <v>5</v>
      </c>
      <c r="G61" s="97">
        <f t="shared" si="1"/>
        <v>79.8</v>
      </c>
      <c r="H61" s="35"/>
      <c r="I61" s="36"/>
      <c r="J61" s="18">
        <f>+K53</f>
        <v>19.95</v>
      </c>
    </row>
    <row r="62" spans="1:13" ht="12.75" hidden="1" customHeight="1" x14ac:dyDescent="0.25">
      <c r="A62" s="38"/>
      <c r="B62" s="56"/>
      <c r="C62" s="98"/>
      <c r="D62" s="97"/>
      <c r="E62" s="34"/>
      <c r="F62" s="34"/>
      <c r="G62" s="35">
        <f>SUM(G59:G61)</f>
        <v>585.79999999999995</v>
      </c>
      <c r="H62" s="35"/>
      <c r="I62" s="36"/>
    </row>
    <row r="63" spans="1:13" ht="12.75" hidden="1" customHeight="1" x14ac:dyDescent="0.25">
      <c r="A63" s="38"/>
      <c r="B63" s="56"/>
      <c r="C63" s="98"/>
      <c r="D63" s="97"/>
      <c r="E63" s="153" t="s">
        <v>13</v>
      </c>
      <c r="F63" s="154"/>
      <c r="G63" s="57">
        <v>0.99</v>
      </c>
      <c r="H63" s="35">
        <f>G63*G62</f>
        <v>579.94199999999989</v>
      </c>
      <c r="I63" s="36" t="s">
        <v>120</v>
      </c>
    </row>
    <row r="64" spans="1:13" ht="12.75" customHeight="1" x14ac:dyDescent="0.25">
      <c r="A64" s="86" t="s">
        <v>53</v>
      </c>
      <c r="B64" s="47" t="s">
        <v>20</v>
      </c>
      <c r="C64" s="98"/>
      <c r="D64" s="97"/>
      <c r="E64" s="97"/>
      <c r="F64" s="97"/>
      <c r="G64" s="97"/>
      <c r="H64" s="35"/>
      <c r="I64" s="36"/>
    </row>
    <row r="65" spans="1:9" ht="12.75" hidden="1" customHeight="1" x14ac:dyDescent="0.25">
      <c r="A65" s="38"/>
      <c r="B65" s="47"/>
      <c r="C65" s="98"/>
      <c r="D65" s="97"/>
      <c r="E65" s="97"/>
      <c r="F65" s="97"/>
      <c r="G65" s="97"/>
      <c r="H65" s="35"/>
      <c r="I65" s="36"/>
    </row>
    <row r="66" spans="1:9" ht="12.75" customHeight="1" x14ac:dyDescent="0.25">
      <c r="A66" s="31" t="s">
        <v>77</v>
      </c>
      <c r="B66" s="32" t="s">
        <v>165</v>
      </c>
      <c r="C66" s="98">
        <v>1</v>
      </c>
      <c r="D66" s="97">
        <f>O32*PI()*2</f>
        <v>18.06415775814131</v>
      </c>
      <c r="E66" s="97">
        <f>+N38</f>
        <v>0.2</v>
      </c>
      <c r="F66" s="97">
        <f>+N37</f>
        <v>3.3</v>
      </c>
      <c r="G66" s="97">
        <f>F66*E66*D66*C66</f>
        <v>11.922344120373264</v>
      </c>
      <c r="H66" s="35">
        <f>G66</f>
        <v>11.922344120373264</v>
      </c>
      <c r="I66" s="36" t="s">
        <v>119</v>
      </c>
    </row>
    <row r="67" spans="1:9" ht="12.75" hidden="1" customHeight="1" x14ac:dyDescent="0.25">
      <c r="A67" s="142"/>
      <c r="B67" s="32"/>
      <c r="C67" s="98"/>
      <c r="D67" s="97"/>
      <c r="E67" s="97"/>
      <c r="F67" s="97"/>
      <c r="G67" s="97"/>
      <c r="H67" s="35"/>
      <c r="I67" s="36"/>
    </row>
    <row r="68" spans="1:9" ht="12.75" customHeight="1" x14ac:dyDescent="0.25">
      <c r="A68" s="31" t="s">
        <v>78</v>
      </c>
      <c r="B68" s="32" t="s">
        <v>12</v>
      </c>
      <c r="C68" s="98"/>
      <c r="D68" s="97"/>
      <c r="E68" s="34"/>
      <c r="F68" s="97"/>
      <c r="G68" s="97"/>
      <c r="H68" s="35">
        <f>G70+G72</f>
        <v>119.22344120373263</v>
      </c>
      <c r="I68" s="36" t="s">
        <v>117</v>
      </c>
    </row>
    <row r="69" spans="1:9" ht="12.75" hidden="1" customHeight="1" x14ac:dyDescent="0.25">
      <c r="A69" s="38"/>
      <c r="B69" s="39"/>
      <c r="C69" s="98"/>
      <c r="D69" s="97"/>
      <c r="E69" s="34"/>
      <c r="F69" s="97"/>
      <c r="G69" s="97"/>
      <c r="H69" s="143"/>
      <c r="I69" s="144"/>
    </row>
    <row r="70" spans="1:9" ht="12.75" hidden="1" customHeight="1" x14ac:dyDescent="0.25">
      <c r="A70" s="38"/>
      <c r="B70" s="55" t="s">
        <v>22</v>
      </c>
      <c r="C70" s="98">
        <v>1</v>
      </c>
      <c r="D70" s="97">
        <f>+O33*PI()*2</f>
        <v>17.435839227423351</v>
      </c>
      <c r="E70" s="34" t="s">
        <v>5</v>
      </c>
      <c r="F70" s="97">
        <f>+F66</f>
        <v>3.3</v>
      </c>
      <c r="G70" s="97">
        <f>F70*D70*C70</f>
        <v>57.538269450497054</v>
      </c>
      <c r="H70" s="35"/>
      <c r="I70" s="36"/>
    </row>
    <row r="71" spans="1:9" ht="12.75" hidden="1" customHeight="1" x14ac:dyDescent="0.25">
      <c r="A71" s="38"/>
      <c r="B71" s="55"/>
      <c r="C71" s="98"/>
      <c r="D71" s="97"/>
      <c r="E71" s="34"/>
      <c r="F71" s="97"/>
      <c r="G71" s="97"/>
      <c r="H71" s="35"/>
      <c r="I71" s="36"/>
    </row>
    <row r="72" spans="1:9" ht="12.75" hidden="1" customHeight="1" x14ac:dyDescent="0.25">
      <c r="A72" s="38"/>
      <c r="B72" s="55" t="s">
        <v>23</v>
      </c>
      <c r="C72" s="98">
        <v>1</v>
      </c>
      <c r="D72" s="97">
        <f>O31*PI()*2</f>
        <v>18.692476288859268</v>
      </c>
      <c r="E72" s="34" t="s">
        <v>5</v>
      </c>
      <c r="F72" s="97">
        <f>+F66</f>
        <v>3.3</v>
      </c>
      <c r="G72" s="97">
        <f>F72*D72*C72</f>
        <v>61.685171753235579</v>
      </c>
      <c r="H72" s="143"/>
      <c r="I72" s="144"/>
    </row>
    <row r="73" spans="1:9" ht="12.75" hidden="1" customHeight="1" x14ac:dyDescent="0.25">
      <c r="A73" s="38"/>
      <c r="B73" s="39"/>
      <c r="C73" s="98"/>
      <c r="D73" s="97"/>
      <c r="E73" s="34"/>
      <c r="F73" s="97"/>
      <c r="G73" s="97"/>
      <c r="H73" s="35"/>
      <c r="I73" s="36"/>
    </row>
    <row r="74" spans="1:9" ht="11.45" customHeight="1" x14ac:dyDescent="0.25">
      <c r="A74" s="31" t="s">
        <v>79</v>
      </c>
      <c r="B74" s="32" t="s">
        <v>21</v>
      </c>
      <c r="C74" s="98"/>
      <c r="D74" s="97"/>
      <c r="E74" s="97"/>
      <c r="F74" s="97"/>
      <c r="G74" s="97"/>
      <c r="H74" s="35">
        <f>+H80+H86</f>
        <v>1226.4697695557084</v>
      </c>
      <c r="I74" s="36" t="s">
        <v>120</v>
      </c>
    </row>
    <row r="75" spans="1:9" ht="12.75" hidden="1" customHeight="1" x14ac:dyDescent="0.25">
      <c r="A75" s="38"/>
      <c r="B75" s="39"/>
      <c r="C75" s="98"/>
      <c r="D75" s="97"/>
      <c r="E75" s="97"/>
      <c r="F75" s="97"/>
      <c r="G75" s="97"/>
      <c r="H75" s="35"/>
      <c r="I75" s="36"/>
    </row>
    <row r="76" spans="1:9" ht="12.75" hidden="1" customHeight="1" x14ac:dyDescent="0.25">
      <c r="A76" s="38"/>
      <c r="B76" s="55" t="s">
        <v>166</v>
      </c>
      <c r="C76" s="98">
        <f>+ROUND(D66/0.2,0)</f>
        <v>90</v>
      </c>
      <c r="D76" s="97">
        <f>+$N$37-0.15+0.2</f>
        <v>3.35</v>
      </c>
      <c r="E76" s="34" t="s">
        <v>5</v>
      </c>
      <c r="F76" s="34" t="s">
        <v>5</v>
      </c>
      <c r="G76" s="97">
        <f>D76*C76</f>
        <v>301.5</v>
      </c>
      <c r="H76" s="35"/>
      <c r="I76" s="36"/>
    </row>
    <row r="77" spans="1:9" ht="12.75" hidden="1" customHeight="1" x14ac:dyDescent="0.25">
      <c r="A77" s="38"/>
      <c r="B77" s="55"/>
      <c r="C77" s="98"/>
      <c r="D77" s="97"/>
      <c r="E77" s="34"/>
      <c r="F77" s="34"/>
      <c r="G77" s="97"/>
      <c r="H77" s="35"/>
      <c r="I77" s="36"/>
    </row>
    <row r="78" spans="1:9" ht="12.75" hidden="1" customHeight="1" x14ac:dyDescent="0.25">
      <c r="A78" s="38"/>
      <c r="B78" s="55" t="s">
        <v>166</v>
      </c>
      <c r="C78" s="98">
        <f>+ROUND(D66/0.2,0)</f>
        <v>90</v>
      </c>
      <c r="D78" s="97">
        <f>+$N$37-0.15+0.2</f>
        <v>3.35</v>
      </c>
      <c r="E78" s="34" t="s">
        <v>5</v>
      </c>
      <c r="F78" s="34" t="s">
        <v>5</v>
      </c>
      <c r="G78" s="97">
        <f>D78*C78</f>
        <v>301.5</v>
      </c>
      <c r="H78" s="35"/>
      <c r="I78" s="36"/>
    </row>
    <row r="79" spans="1:9" ht="12.75" hidden="1" customHeight="1" x14ac:dyDescent="0.25">
      <c r="A79" s="38"/>
      <c r="B79" s="55"/>
      <c r="C79" s="98"/>
      <c r="D79" s="97"/>
      <c r="E79" s="97"/>
      <c r="F79" s="97"/>
      <c r="G79" s="35">
        <f>SUM(G76:G78)</f>
        <v>603</v>
      </c>
      <c r="H79" s="35"/>
      <c r="I79" s="36"/>
    </row>
    <row r="80" spans="1:9" ht="12.75" hidden="1" customHeight="1" x14ac:dyDescent="0.25">
      <c r="A80" s="38"/>
      <c r="B80" s="55"/>
      <c r="C80" s="98"/>
      <c r="D80" s="97"/>
      <c r="E80" s="153" t="s">
        <v>13</v>
      </c>
      <c r="F80" s="154"/>
      <c r="G80" s="57">
        <v>0.99</v>
      </c>
      <c r="H80" s="97">
        <f>G79*G80</f>
        <v>596.97</v>
      </c>
      <c r="I80" s="36"/>
    </row>
    <row r="81" spans="1:12" ht="16.899999999999999" hidden="1" customHeight="1" thickBot="1" x14ac:dyDescent="0.25">
      <c r="A81" s="38"/>
      <c r="B81" s="55"/>
      <c r="C81" s="98"/>
      <c r="D81" s="97"/>
      <c r="E81" s="97"/>
      <c r="F81" s="98"/>
      <c r="G81" s="57"/>
      <c r="H81" s="35"/>
      <c r="I81" s="36"/>
    </row>
    <row r="82" spans="1:12" s="53" customFormat="1" ht="18" hidden="1" customHeight="1" thickBot="1" x14ac:dyDescent="0.3">
      <c r="A82" s="58"/>
      <c r="B82" s="48" t="s">
        <v>135</v>
      </c>
      <c r="C82" s="100">
        <f>+ROUND(($N$37-0.05)/0.2,0)</f>
        <v>16</v>
      </c>
      <c r="D82" s="99">
        <f>+J82*PI()*2*1.1</f>
        <v>20.112476168281855</v>
      </c>
      <c r="E82" s="59" t="s">
        <v>5</v>
      </c>
      <c r="F82" s="59" t="s">
        <v>5</v>
      </c>
      <c r="G82" s="99">
        <f>D82*C82</f>
        <v>321.79961869250968</v>
      </c>
      <c r="H82" s="51"/>
      <c r="I82" s="52"/>
      <c r="J82" s="102">
        <v>2.91</v>
      </c>
      <c r="K82" s="90" t="s">
        <v>155</v>
      </c>
    </row>
    <row r="83" spans="1:12" s="53" customFormat="1" ht="12" hidden="1" customHeight="1" thickBot="1" x14ac:dyDescent="0.3">
      <c r="A83" s="58"/>
      <c r="B83" s="48"/>
      <c r="C83" s="100"/>
      <c r="D83" s="99"/>
      <c r="E83" s="59"/>
      <c r="F83" s="59"/>
      <c r="G83" s="99"/>
      <c r="H83" s="51"/>
      <c r="I83" s="52"/>
      <c r="J83" s="103">
        <v>2.84</v>
      </c>
      <c r="K83" s="89" t="s">
        <v>157</v>
      </c>
    </row>
    <row r="84" spans="1:12" s="53" customFormat="1" ht="13.9" hidden="1" customHeight="1" x14ac:dyDescent="0.25">
      <c r="A84" s="58"/>
      <c r="B84" s="48" t="s">
        <v>135</v>
      </c>
      <c r="C84" s="100">
        <f>+ROUND(($N$37-0.05)/0.2,0)</f>
        <v>16</v>
      </c>
      <c r="D84" s="99">
        <f>+J83*PI()*2*1.1</f>
        <v>19.628670899629029</v>
      </c>
      <c r="E84" s="59" t="s">
        <v>5</v>
      </c>
      <c r="F84" s="59" t="s">
        <v>5</v>
      </c>
      <c r="G84" s="99">
        <f>D84*C84</f>
        <v>314.05873439406446</v>
      </c>
      <c r="H84" s="51"/>
      <c r="I84" s="52"/>
    </row>
    <row r="85" spans="1:12" s="53" customFormat="1" ht="6.6" hidden="1" customHeight="1" x14ac:dyDescent="0.25">
      <c r="A85" s="58"/>
      <c r="B85" s="48"/>
      <c r="C85" s="100"/>
      <c r="D85" s="99"/>
      <c r="E85" s="99"/>
      <c r="F85" s="99"/>
      <c r="G85" s="51">
        <f>SUM(G82:G84)</f>
        <v>635.8583530865742</v>
      </c>
      <c r="H85" s="51"/>
      <c r="I85" s="52"/>
    </row>
    <row r="86" spans="1:12" s="53" customFormat="1" ht="10.15" hidden="1" customHeight="1" x14ac:dyDescent="0.25">
      <c r="A86" s="58"/>
      <c r="B86" s="48"/>
      <c r="C86" s="100"/>
      <c r="D86" s="99"/>
      <c r="E86" s="155" t="s">
        <v>13</v>
      </c>
      <c r="F86" s="156"/>
      <c r="G86" s="60">
        <v>0.99</v>
      </c>
      <c r="H86" s="99">
        <f>G85*G86</f>
        <v>629.49976955570844</v>
      </c>
      <c r="I86" s="52"/>
    </row>
    <row r="87" spans="1:12" ht="12.75" customHeight="1" x14ac:dyDescent="0.25">
      <c r="A87" s="26" t="s">
        <v>80</v>
      </c>
      <c r="B87" s="91" t="s">
        <v>25</v>
      </c>
      <c r="C87" s="98"/>
      <c r="D87" s="97"/>
      <c r="E87" s="97"/>
      <c r="F87" s="97"/>
      <c r="G87" s="61"/>
      <c r="H87" s="35"/>
      <c r="I87" s="36"/>
    </row>
    <row r="88" spans="1:12" ht="12.75" hidden="1" customHeight="1" x14ac:dyDescent="0.25">
      <c r="A88" s="38"/>
      <c r="B88" s="47"/>
      <c r="C88" s="98"/>
      <c r="D88" s="97"/>
      <c r="E88" s="97"/>
      <c r="F88" s="97"/>
      <c r="G88" s="61"/>
      <c r="H88" s="35"/>
      <c r="I88" s="36"/>
      <c r="L88" s="18" t="s">
        <v>168</v>
      </c>
    </row>
    <row r="89" spans="1:12" ht="12.75" customHeight="1" x14ac:dyDescent="0.25">
      <c r="A89" s="31" t="s">
        <v>81</v>
      </c>
      <c r="B89" s="32" t="s">
        <v>27</v>
      </c>
      <c r="C89" s="98">
        <v>1</v>
      </c>
      <c r="D89" s="97" t="s">
        <v>26</v>
      </c>
      <c r="E89" s="97">
        <f>+K89*L89</f>
        <v>4.0949999999999998</v>
      </c>
      <c r="F89" s="62" t="s">
        <v>28</v>
      </c>
      <c r="G89" s="42">
        <f>E89*C89</f>
        <v>4.0949999999999998</v>
      </c>
      <c r="H89" s="35">
        <f>G89</f>
        <v>4.0949999999999998</v>
      </c>
      <c r="I89" s="36" t="s">
        <v>119</v>
      </c>
      <c r="J89" s="18" t="s">
        <v>167</v>
      </c>
      <c r="K89" s="18">
        <v>27.3</v>
      </c>
      <c r="L89" s="18">
        <v>0.15</v>
      </c>
    </row>
    <row r="90" spans="1:12" ht="12.75" hidden="1" customHeight="1" x14ac:dyDescent="0.25">
      <c r="A90" s="145"/>
      <c r="B90" s="32"/>
      <c r="C90" s="98"/>
      <c r="D90" s="97"/>
      <c r="E90" s="97"/>
      <c r="F90" s="62"/>
      <c r="G90" s="42"/>
      <c r="H90" s="35"/>
      <c r="I90" s="36"/>
    </row>
    <row r="91" spans="1:12" ht="12.75" customHeight="1" x14ac:dyDescent="0.25">
      <c r="A91" s="31" t="s">
        <v>82</v>
      </c>
      <c r="B91" s="32" t="s">
        <v>12</v>
      </c>
      <c r="C91" s="98">
        <v>1</v>
      </c>
      <c r="D91" s="97" t="s">
        <v>14</v>
      </c>
      <c r="E91" s="97">
        <v>12.99</v>
      </c>
      <c r="F91" s="62" t="s">
        <v>28</v>
      </c>
      <c r="G91" s="42">
        <f>E91*C91</f>
        <v>12.99</v>
      </c>
      <c r="H91" s="35">
        <f>G91</f>
        <v>12.99</v>
      </c>
      <c r="I91" s="36" t="s">
        <v>117</v>
      </c>
      <c r="L91" s="63"/>
    </row>
    <row r="92" spans="1:12" ht="12.75" hidden="1" customHeight="1" x14ac:dyDescent="0.25">
      <c r="A92" s="31"/>
      <c r="B92" s="32"/>
      <c r="C92" s="98"/>
      <c r="D92" s="97"/>
      <c r="E92" s="97"/>
      <c r="F92" s="62"/>
      <c r="G92" s="42"/>
      <c r="H92" s="35"/>
      <c r="I92" s="36"/>
      <c r="L92" s="63"/>
    </row>
    <row r="93" spans="1:12" ht="12.75" customHeight="1" x14ac:dyDescent="0.25">
      <c r="A93" s="31" t="s">
        <v>83</v>
      </c>
      <c r="B93" s="32" t="s">
        <v>21</v>
      </c>
      <c r="C93" s="98"/>
      <c r="D93" s="97"/>
      <c r="E93" s="97"/>
      <c r="F93" s="97"/>
      <c r="G93" s="61"/>
      <c r="H93" s="35">
        <f>G109*G108</f>
        <v>194.67840000000001</v>
      </c>
      <c r="I93" s="36" t="s">
        <v>120</v>
      </c>
      <c r="K93" s="63"/>
    </row>
    <row r="94" spans="1:12" ht="12.75" hidden="1" customHeight="1" x14ac:dyDescent="0.25">
      <c r="A94" s="31"/>
      <c r="B94" s="32"/>
      <c r="C94" s="98"/>
      <c r="D94" s="97"/>
      <c r="E94" s="97"/>
      <c r="F94" s="97"/>
      <c r="G94" s="61"/>
      <c r="H94" s="143"/>
      <c r="I94" s="144"/>
      <c r="K94" s="63"/>
    </row>
    <row r="95" spans="1:12" ht="12.75" hidden="1" customHeight="1" x14ac:dyDescent="0.25">
      <c r="A95" s="31"/>
      <c r="B95" s="55" t="s">
        <v>169</v>
      </c>
      <c r="C95" s="98">
        <f>+ROUND(18.69/0.2,0)</f>
        <v>93</v>
      </c>
      <c r="D95" s="97">
        <v>2.38</v>
      </c>
      <c r="E95" s="34" t="s">
        <v>5</v>
      </c>
      <c r="F95" s="34" t="s">
        <v>5</v>
      </c>
      <c r="G95" s="42">
        <f>D95*C95</f>
        <v>221.34</v>
      </c>
      <c r="H95" s="35"/>
      <c r="I95" s="36"/>
    </row>
    <row r="96" spans="1:12" ht="12.75" hidden="1" customHeight="1" x14ac:dyDescent="0.25">
      <c r="A96" s="31"/>
      <c r="B96" s="55"/>
      <c r="C96" s="98"/>
      <c r="D96" s="97"/>
      <c r="E96" s="34"/>
      <c r="F96" s="34"/>
      <c r="G96" s="42"/>
      <c r="H96" s="35"/>
      <c r="I96" s="36"/>
      <c r="K96" s="63"/>
    </row>
    <row r="97" spans="1:11" ht="12.75" hidden="1" customHeight="1" x14ac:dyDescent="0.25">
      <c r="A97" s="31"/>
      <c r="B97" s="55" t="s">
        <v>170</v>
      </c>
      <c r="C97" s="98">
        <v>1</v>
      </c>
      <c r="D97" s="97">
        <v>2.5099999999999998</v>
      </c>
      <c r="E97" s="34" t="s">
        <v>5</v>
      </c>
      <c r="F97" s="34" t="s">
        <v>5</v>
      </c>
      <c r="G97" s="42">
        <f>D97*C97</f>
        <v>2.5099999999999998</v>
      </c>
      <c r="H97" s="35"/>
      <c r="I97" s="36"/>
      <c r="K97" s="63"/>
    </row>
    <row r="98" spans="1:11" ht="12.75" hidden="1" customHeight="1" x14ac:dyDescent="0.25">
      <c r="A98" s="31"/>
      <c r="B98" s="55"/>
      <c r="C98" s="98">
        <v>1</v>
      </c>
      <c r="D98" s="97">
        <v>4.08</v>
      </c>
      <c r="E98" s="34" t="s">
        <v>5</v>
      </c>
      <c r="F98" s="34" t="s">
        <v>5</v>
      </c>
      <c r="G98" s="42">
        <f t="shared" ref="G98:G107" si="2">D98*C98</f>
        <v>4.08</v>
      </c>
      <c r="H98" s="35"/>
      <c r="I98" s="36"/>
      <c r="K98" s="63"/>
    </row>
    <row r="99" spans="1:11" ht="12.75" hidden="1" customHeight="1" x14ac:dyDescent="0.25">
      <c r="A99" s="31"/>
      <c r="B99" s="32"/>
      <c r="C99" s="98">
        <v>1</v>
      </c>
      <c r="D99" s="97">
        <v>7.23</v>
      </c>
      <c r="E99" s="34" t="s">
        <v>5</v>
      </c>
      <c r="F99" s="34" t="s">
        <v>5</v>
      </c>
      <c r="G99" s="42">
        <f t="shared" si="2"/>
        <v>7.23</v>
      </c>
      <c r="H99" s="35"/>
      <c r="I99" s="36"/>
      <c r="K99" s="63"/>
    </row>
    <row r="100" spans="1:11" ht="12.75" hidden="1" customHeight="1" x14ac:dyDescent="0.25">
      <c r="A100" s="31"/>
      <c r="B100" s="32"/>
      <c r="C100" s="98">
        <v>1</v>
      </c>
      <c r="D100" s="97">
        <v>8.8000000000000007</v>
      </c>
      <c r="E100" s="34" t="s">
        <v>5</v>
      </c>
      <c r="F100" s="34" t="s">
        <v>5</v>
      </c>
      <c r="G100" s="42">
        <f t="shared" si="2"/>
        <v>8.8000000000000007</v>
      </c>
      <c r="H100" s="35"/>
      <c r="I100" s="36"/>
      <c r="K100" s="63"/>
    </row>
    <row r="101" spans="1:11" ht="12.75" hidden="1" customHeight="1" x14ac:dyDescent="0.25">
      <c r="A101" s="31"/>
      <c r="B101" s="32"/>
      <c r="C101" s="98">
        <v>1</v>
      </c>
      <c r="D101" s="97">
        <v>10.37</v>
      </c>
      <c r="E101" s="34" t="s">
        <v>5</v>
      </c>
      <c r="F101" s="34" t="s">
        <v>5</v>
      </c>
      <c r="G101" s="42">
        <f t="shared" si="2"/>
        <v>10.37</v>
      </c>
      <c r="H101" s="35"/>
      <c r="I101" s="36"/>
      <c r="K101" s="63"/>
    </row>
    <row r="102" spans="1:11" ht="12.75" hidden="1" customHeight="1" x14ac:dyDescent="0.25">
      <c r="A102" s="31"/>
      <c r="B102" s="32"/>
      <c r="C102" s="98">
        <v>1</v>
      </c>
      <c r="D102" s="97">
        <v>11.94</v>
      </c>
      <c r="E102" s="34" t="s">
        <v>5</v>
      </c>
      <c r="F102" s="34" t="s">
        <v>5</v>
      </c>
      <c r="G102" s="42">
        <f t="shared" si="2"/>
        <v>11.94</v>
      </c>
      <c r="H102" s="35"/>
      <c r="I102" s="36"/>
      <c r="K102" s="63"/>
    </row>
    <row r="103" spans="1:11" ht="12.75" hidden="1" customHeight="1" x14ac:dyDescent="0.25">
      <c r="A103" s="31"/>
      <c r="B103" s="32"/>
      <c r="C103" s="98">
        <v>1</v>
      </c>
      <c r="D103" s="97">
        <v>13.51</v>
      </c>
      <c r="E103" s="34" t="s">
        <v>5</v>
      </c>
      <c r="F103" s="34" t="s">
        <v>5</v>
      </c>
      <c r="G103" s="42">
        <f t="shared" si="2"/>
        <v>13.51</v>
      </c>
      <c r="H103" s="35"/>
      <c r="I103" s="36"/>
      <c r="K103" s="63"/>
    </row>
    <row r="104" spans="1:11" ht="12.75" hidden="1" customHeight="1" x14ac:dyDescent="0.25">
      <c r="A104" s="31"/>
      <c r="B104" s="32"/>
      <c r="C104" s="98">
        <v>1</v>
      </c>
      <c r="D104" s="97">
        <v>15.08</v>
      </c>
      <c r="E104" s="34" t="s">
        <v>5</v>
      </c>
      <c r="F104" s="34" t="s">
        <v>5</v>
      </c>
      <c r="G104" s="42">
        <f t="shared" si="2"/>
        <v>15.08</v>
      </c>
      <c r="H104" s="35"/>
      <c r="I104" s="36"/>
      <c r="K104" s="63"/>
    </row>
    <row r="105" spans="1:11" ht="12.75" hidden="1" customHeight="1" x14ac:dyDescent="0.25">
      <c r="A105" s="31"/>
      <c r="B105" s="32"/>
      <c r="C105" s="98">
        <v>1</v>
      </c>
      <c r="D105" s="97">
        <v>16.649999999999999</v>
      </c>
      <c r="E105" s="34" t="s">
        <v>5</v>
      </c>
      <c r="F105" s="34" t="s">
        <v>5</v>
      </c>
      <c r="G105" s="42">
        <f t="shared" si="2"/>
        <v>16.649999999999999</v>
      </c>
      <c r="H105" s="35"/>
      <c r="I105" s="36"/>
      <c r="K105" s="63"/>
    </row>
    <row r="106" spans="1:11" ht="12.75" hidden="1" customHeight="1" x14ac:dyDescent="0.25">
      <c r="A106" s="31"/>
      <c r="B106" s="32"/>
      <c r="C106" s="98">
        <v>1</v>
      </c>
      <c r="D106" s="97">
        <v>17.440000000000001</v>
      </c>
      <c r="E106" s="34" t="s">
        <v>5</v>
      </c>
      <c r="F106" s="34" t="s">
        <v>5</v>
      </c>
      <c r="G106" s="42">
        <f t="shared" si="2"/>
        <v>17.440000000000001</v>
      </c>
      <c r="H106" s="35"/>
      <c r="I106" s="36"/>
      <c r="K106" s="63"/>
    </row>
    <row r="107" spans="1:11" ht="12.75" hidden="1" customHeight="1" x14ac:dyDescent="0.25">
      <c r="A107" s="31"/>
      <c r="B107" s="32"/>
      <c r="C107" s="98">
        <v>1</v>
      </c>
      <c r="D107" s="97">
        <v>18.690000000000001</v>
      </c>
      <c r="E107" s="34" t="s">
        <v>5</v>
      </c>
      <c r="F107" s="34" t="s">
        <v>5</v>
      </c>
      <c r="G107" s="42">
        <f t="shared" si="2"/>
        <v>18.690000000000001</v>
      </c>
      <c r="H107" s="35"/>
      <c r="I107" s="36"/>
      <c r="K107" s="63"/>
    </row>
    <row r="108" spans="1:11" ht="12.75" hidden="1" customHeight="1" x14ac:dyDescent="0.25">
      <c r="A108" s="38"/>
      <c r="B108" s="39"/>
      <c r="C108" s="98"/>
      <c r="D108" s="97"/>
      <c r="E108" s="34"/>
      <c r="F108" s="34"/>
      <c r="G108" s="61">
        <f>SUM(G95:G107)</f>
        <v>347.64</v>
      </c>
      <c r="H108" s="35"/>
      <c r="I108" s="36"/>
      <c r="K108" s="63"/>
    </row>
    <row r="109" spans="1:11" ht="12.75" hidden="1" customHeight="1" x14ac:dyDescent="0.25">
      <c r="A109" s="38"/>
      <c r="B109" s="39"/>
      <c r="C109" s="98"/>
      <c r="D109" s="97"/>
      <c r="E109" s="153" t="s">
        <v>13</v>
      </c>
      <c r="F109" s="154"/>
      <c r="G109" s="57">
        <v>0.56000000000000005</v>
      </c>
      <c r="H109" s="143"/>
      <c r="I109" s="144"/>
    </row>
    <row r="110" spans="1:11" ht="12.75" hidden="1" customHeight="1" x14ac:dyDescent="0.25">
      <c r="A110" s="38"/>
      <c r="B110" s="39"/>
      <c r="C110" s="98"/>
      <c r="D110" s="97"/>
      <c r="E110" s="97"/>
      <c r="F110" s="98"/>
      <c r="G110" s="57"/>
      <c r="H110" s="35"/>
      <c r="I110" s="36"/>
    </row>
    <row r="111" spans="1:11" ht="12.75" customHeight="1" x14ac:dyDescent="0.25">
      <c r="A111" s="26" t="s">
        <v>84</v>
      </c>
      <c r="B111" s="47" t="s">
        <v>29</v>
      </c>
      <c r="C111" s="98"/>
      <c r="D111" s="97"/>
      <c r="E111" s="97"/>
      <c r="F111" s="98"/>
      <c r="G111" s="57"/>
      <c r="H111" s="35"/>
      <c r="I111" s="36"/>
    </row>
    <row r="112" spans="1:11" ht="12.75" hidden="1" customHeight="1" x14ac:dyDescent="0.25">
      <c r="A112" s="38"/>
      <c r="B112" s="47"/>
      <c r="C112" s="98"/>
      <c r="D112" s="97"/>
      <c r="E112" s="97"/>
      <c r="F112" s="98"/>
      <c r="G112" s="57"/>
      <c r="H112" s="35"/>
      <c r="I112" s="36"/>
    </row>
    <row r="113" spans="1:9" ht="12.75" hidden="1" customHeight="1" x14ac:dyDescent="0.25">
      <c r="A113" s="31" t="s">
        <v>85</v>
      </c>
      <c r="B113" s="32" t="s">
        <v>30</v>
      </c>
      <c r="C113" s="98"/>
      <c r="D113" s="97"/>
      <c r="E113" s="97"/>
      <c r="F113" s="98"/>
      <c r="G113" s="57"/>
      <c r="H113" s="35">
        <f>SUM(G115:G120)</f>
        <v>1.0754999999999999</v>
      </c>
      <c r="I113" s="36" t="s">
        <v>119</v>
      </c>
    </row>
    <row r="114" spans="1:9" ht="12.75" hidden="1" customHeight="1" x14ac:dyDescent="0.25">
      <c r="A114" s="31"/>
      <c r="B114" s="32"/>
      <c r="C114" s="98"/>
      <c r="D114" s="97"/>
      <c r="E114" s="97"/>
      <c r="F114" s="98"/>
      <c r="G114" s="57"/>
      <c r="H114" s="35"/>
      <c r="I114" s="36"/>
    </row>
    <row r="115" spans="1:9" ht="12.75" hidden="1" customHeight="1" x14ac:dyDescent="0.25">
      <c r="A115" s="31"/>
      <c r="B115" s="55" t="s">
        <v>8</v>
      </c>
      <c r="C115" s="98">
        <v>1</v>
      </c>
      <c r="D115" s="97">
        <v>1.35</v>
      </c>
      <c r="E115" s="97">
        <v>1.5</v>
      </c>
      <c r="F115" s="98">
        <v>0.1</v>
      </c>
      <c r="G115" s="42">
        <f>F115*E115*D115*C115</f>
        <v>0.20250000000000004</v>
      </c>
      <c r="H115" s="35"/>
      <c r="I115" s="36"/>
    </row>
    <row r="116" spans="1:9" ht="12.75" hidden="1" customHeight="1" x14ac:dyDescent="0.25">
      <c r="A116" s="31"/>
      <c r="B116" s="55"/>
      <c r="C116" s="98"/>
      <c r="D116" s="97"/>
      <c r="E116" s="97"/>
      <c r="F116" s="98"/>
      <c r="G116" s="42"/>
      <c r="H116" s="35"/>
      <c r="I116" s="36"/>
    </row>
    <row r="117" spans="1:9" ht="12.75" hidden="1" customHeight="1" x14ac:dyDescent="0.25">
      <c r="A117" s="31"/>
      <c r="B117" s="55" t="s">
        <v>10</v>
      </c>
      <c r="C117" s="98">
        <v>1</v>
      </c>
      <c r="D117" s="97">
        <f>1.5+1.3*2</f>
        <v>4.0999999999999996</v>
      </c>
      <c r="E117" s="97">
        <v>1.2</v>
      </c>
      <c r="F117" s="98">
        <v>0.15</v>
      </c>
      <c r="G117" s="42">
        <f>F117*E117*D117*C117</f>
        <v>0.73799999999999988</v>
      </c>
      <c r="H117" s="35"/>
      <c r="I117" s="36"/>
    </row>
    <row r="118" spans="1:9" ht="12.75" hidden="1" customHeight="1" x14ac:dyDescent="0.25">
      <c r="A118" s="31"/>
      <c r="B118" s="55"/>
      <c r="C118" s="98"/>
      <c r="D118" s="97"/>
      <c r="E118" s="97"/>
      <c r="F118" s="98"/>
      <c r="G118" s="42"/>
      <c r="H118" s="35"/>
      <c r="I118" s="36"/>
    </row>
    <row r="119" spans="1:9" ht="12.75" hidden="1" customHeight="1" x14ac:dyDescent="0.25">
      <c r="A119" s="31"/>
      <c r="B119" s="55" t="s">
        <v>9</v>
      </c>
      <c r="C119" s="98">
        <v>1</v>
      </c>
      <c r="D119" s="97">
        <v>0.5</v>
      </c>
      <c r="E119" s="97">
        <v>1.5</v>
      </c>
      <c r="F119" s="98">
        <v>0.15</v>
      </c>
      <c r="G119" s="42">
        <f>F119*E119*D119*C119</f>
        <v>0.11249999999999999</v>
      </c>
      <c r="H119" s="35"/>
      <c r="I119" s="36"/>
    </row>
    <row r="120" spans="1:9" ht="12.75" hidden="1" customHeight="1" x14ac:dyDescent="0.25">
      <c r="A120" s="31"/>
      <c r="B120" s="32"/>
      <c r="C120" s="98">
        <v>1</v>
      </c>
      <c r="D120" s="97">
        <v>0.1</v>
      </c>
      <c r="E120" s="97">
        <v>1.5</v>
      </c>
      <c r="F120" s="98">
        <v>0.15</v>
      </c>
      <c r="G120" s="42">
        <f>F120*E120*D120*C120</f>
        <v>2.2499999999999999E-2</v>
      </c>
      <c r="H120" s="143"/>
      <c r="I120" s="144"/>
    </row>
    <row r="121" spans="1:9" ht="12.75" hidden="1" customHeight="1" x14ac:dyDescent="0.25">
      <c r="A121" s="31"/>
      <c r="B121" s="32"/>
      <c r="C121" s="98"/>
      <c r="D121" s="97"/>
      <c r="E121" s="97"/>
      <c r="F121" s="98"/>
      <c r="G121" s="42"/>
      <c r="H121" s="35"/>
      <c r="I121" s="36"/>
    </row>
    <row r="122" spans="1:9" ht="12.75" customHeight="1" x14ac:dyDescent="0.25">
      <c r="A122" s="31" t="s">
        <v>86</v>
      </c>
      <c r="B122" s="32" t="s">
        <v>12</v>
      </c>
      <c r="C122" s="98"/>
      <c r="D122" s="97"/>
      <c r="E122" s="97"/>
      <c r="F122" s="34"/>
      <c r="G122" s="42"/>
      <c r="H122" s="35">
        <f>SUM(G124:G127)</f>
        <v>15.919</v>
      </c>
      <c r="I122" s="36" t="s">
        <v>117</v>
      </c>
    </row>
    <row r="123" spans="1:9" ht="12.75" hidden="1" customHeight="1" x14ac:dyDescent="0.25">
      <c r="A123" s="31"/>
      <c r="B123" s="32"/>
      <c r="C123" s="98"/>
      <c r="D123" s="97"/>
      <c r="E123" s="97"/>
      <c r="F123" s="34"/>
      <c r="G123" s="42"/>
      <c r="H123" s="35"/>
      <c r="I123" s="36"/>
    </row>
    <row r="124" spans="1:9" ht="12.75" hidden="1" customHeight="1" x14ac:dyDescent="0.25">
      <c r="A124" s="31"/>
      <c r="B124" s="55" t="s">
        <v>10</v>
      </c>
      <c r="C124" s="98">
        <v>1</v>
      </c>
      <c r="D124" s="97">
        <f>1.2+1.3*2</f>
        <v>3.8</v>
      </c>
      <c r="E124" s="97">
        <v>1.3</v>
      </c>
      <c r="F124" s="34" t="s">
        <v>5</v>
      </c>
      <c r="G124" s="42">
        <f>E124*D124*C124</f>
        <v>4.9399999999999995</v>
      </c>
      <c r="H124" s="35"/>
      <c r="I124" s="36"/>
    </row>
    <row r="125" spans="1:9" ht="12.75" hidden="1" customHeight="1" x14ac:dyDescent="0.25">
      <c r="A125" s="31"/>
      <c r="B125" s="32"/>
      <c r="C125" s="98">
        <v>1</v>
      </c>
      <c r="D125" s="97">
        <f>1.5+1.45*2</f>
        <v>4.4000000000000004</v>
      </c>
      <c r="E125" s="97">
        <v>0.5</v>
      </c>
      <c r="F125" s="34" t="s">
        <v>5</v>
      </c>
      <c r="G125" s="42">
        <f>E125*D125*C125</f>
        <v>2.2000000000000002</v>
      </c>
      <c r="H125" s="35"/>
      <c r="I125" s="36"/>
    </row>
    <row r="126" spans="1:9" ht="12.75" hidden="1" customHeight="1" x14ac:dyDescent="0.25">
      <c r="A126" s="31"/>
      <c r="B126" s="32"/>
      <c r="C126" s="98">
        <v>1</v>
      </c>
      <c r="D126" s="97">
        <v>1.26</v>
      </c>
      <c r="E126" s="97">
        <v>1.65</v>
      </c>
      <c r="F126" s="34" t="s">
        <v>5</v>
      </c>
      <c r="G126" s="42">
        <f>E126*D126*C126</f>
        <v>2.0789999999999997</v>
      </c>
      <c r="H126" s="35"/>
      <c r="I126" s="36"/>
    </row>
    <row r="127" spans="1:9" ht="12.75" hidden="1" customHeight="1" x14ac:dyDescent="0.25">
      <c r="A127" s="31"/>
      <c r="B127" s="32" t="s">
        <v>171</v>
      </c>
      <c r="C127" s="98">
        <v>1</v>
      </c>
      <c r="D127" s="97" t="s">
        <v>172</v>
      </c>
      <c r="E127" s="97">
        <v>6.7</v>
      </c>
      <c r="F127" s="34" t="s">
        <v>5</v>
      </c>
      <c r="G127" s="42">
        <f>E127*C127</f>
        <v>6.7</v>
      </c>
      <c r="H127" s="143"/>
      <c r="I127" s="144"/>
    </row>
    <row r="128" spans="1:9" ht="12.75" hidden="1" customHeight="1" x14ac:dyDescent="0.25">
      <c r="A128" s="31"/>
      <c r="B128" s="32"/>
      <c r="C128" s="98"/>
      <c r="D128" s="97"/>
      <c r="E128" s="97"/>
      <c r="F128" s="34"/>
      <c r="G128" s="42"/>
      <c r="H128" s="35"/>
      <c r="I128" s="36"/>
    </row>
    <row r="129" spans="1:9" ht="12.75" hidden="1" customHeight="1" x14ac:dyDescent="0.25">
      <c r="A129" s="38"/>
      <c r="B129" s="39"/>
      <c r="C129" s="98"/>
      <c r="D129" s="97"/>
      <c r="E129" s="97"/>
      <c r="F129" s="98"/>
      <c r="G129" s="57"/>
      <c r="H129" s="35"/>
      <c r="I129" s="36"/>
    </row>
    <row r="130" spans="1:9" ht="12.75" customHeight="1" x14ac:dyDescent="0.25">
      <c r="A130" s="26" t="s">
        <v>54</v>
      </c>
      <c r="B130" s="44" t="s">
        <v>31</v>
      </c>
      <c r="C130" s="98"/>
      <c r="D130" s="97"/>
      <c r="E130" s="97"/>
      <c r="F130" s="97"/>
      <c r="G130" s="42"/>
      <c r="H130" s="35"/>
      <c r="I130" s="36" t="s">
        <v>24</v>
      </c>
    </row>
    <row r="131" spans="1:9" ht="12.75" hidden="1" customHeight="1" x14ac:dyDescent="0.25">
      <c r="A131" s="38"/>
      <c r="B131" s="44"/>
      <c r="C131" s="98"/>
      <c r="D131" s="97"/>
      <c r="E131" s="97"/>
      <c r="F131" s="97"/>
      <c r="G131" s="42"/>
      <c r="H131" s="35"/>
      <c r="I131" s="36"/>
    </row>
    <row r="132" spans="1:9" ht="12.75" customHeight="1" x14ac:dyDescent="0.25">
      <c r="A132" s="31" t="s">
        <v>55</v>
      </c>
      <c r="B132" s="37" t="s">
        <v>32</v>
      </c>
      <c r="C132" s="98">
        <v>1</v>
      </c>
      <c r="D132" s="97" t="s">
        <v>14</v>
      </c>
      <c r="E132" s="64">
        <f>+L33</f>
        <v>24.192226928049898</v>
      </c>
      <c r="F132" s="34" t="s">
        <v>5</v>
      </c>
      <c r="G132" s="97">
        <f>E132*C132</f>
        <v>24.192226928049898</v>
      </c>
      <c r="H132" s="35">
        <f>G132</f>
        <v>24.192226928049898</v>
      </c>
      <c r="I132" s="36" t="s">
        <v>117</v>
      </c>
    </row>
    <row r="133" spans="1:9" ht="12.75" hidden="1" customHeight="1" x14ac:dyDescent="0.25">
      <c r="A133" s="38"/>
      <c r="B133" s="65"/>
      <c r="C133" s="98"/>
      <c r="D133" s="97"/>
      <c r="E133" s="66"/>
      <c r="F133" s="34"/>
      <c r="G133" s="97"/>
      <c r="H133" s="35"/>
      <c r="I133" s="36"/>
    </row>
    <row r="134" spans="1:9" ht="12.75" customHeight="1" x14ac:dyDescent="0.25">
      <c r="A134" s="26" t="s">
        <v>56</v>
      </c>
      <c r="B134" s="44" t="s">
        <v>87</v>
      </c>
      <c r="C134" s="98"/>
      <c r="D134" s="97"/>
      <c r="E134" s="66"/>
      <c r="F134" s="34"/>
      <c r="G134" s="97"/>
      <c r="H134" s="35"/>
      <c r="I134" s="36"/>
    </row>
    <row r="135" spans="1:9" ht="12.75" hidden="1" customHeight="1" x14ac:dyDescent="0.25">
      <c r="A135" s="38"/>
      <c r="B135" s="44"/>
      <c r="C135" s="98"/>
      <c r="D135" s="97"/>
      <c r="E135" s="66"/>
      <c r="F135" s="34"/>
      <c r="G135" s="97"/>
      <c r="H135" s="35"/>
      <c r="I135" s="36"/>
    </row>
    <row r="136" spans="1:9" ht="12.75" customHeight="1" x14ac:dyDescent="0.25">
      <c r="A136" s="31" t="s">
        <v>57</v>
      </c>
      <c r="B136" s="37" t="s">
        <v>34</v>
      </c>
      <c r="C136" s="98"/>
      <c r="D136" s="97"/>
      <c r="E136" s="97"/>
      <c r="F136" s="97"/>
      <c r="G136" s="97"/>
      <c r="H136" s="35">
        <f>SUM(G138:G142)</f>
        <v>101.14549637854694</v>
      </c>
      <c r="I136" s="36" t="s">
        <v>117</v>
      </c>
    </row>
    <row r="137" spans="1:9" ht="12.75" hidden="1" customHeight="1" x14ac:dyDescent="0.25">
      <c r="A137" s="31"/>
      <c r="B137" s="37"/>
      <c r="C137" s="98"/>
      <c r="D137" s="97"/>
      <c r="E137" s="97"/>
      <c r="F137" s="97"/>
      <c r="G137" s="97"/>
      <c r="H137" s="35"/>
      <c r="I137" s="36"/>
    </row>
    <row r="138" spans="1:9" ht="12.75" hidden="1" customHeight="1" x14ac:dyDescent="0.25">
      <c r="A138" s="31"/>
      <c r="B138" s="55" t="s">
        <v>8</v>
      </c>
      <c r="C138" s="98">
        <v>1</v>
      </c>
      <c r="D138" s="97" t="s">
        <v>14</v>
      </c>
      <c r="E138" s="34">
        <f>+E132</f>
        <v>24.192226928049898</v>
      </c>
      <c r="F138" s="62" t="s">
        <v>28</v>
      </c>
      <c r="G138" s="97">
        <f>E138*C138</f>
        <v>24.192226928049898</v>
      </c>
      <c r="H138" s="35"/>
      <c r="I138" s="36"/>
    </row>
    <row r="139" spans="1:9" ht="12.75" hidden="1" customHeight="1" x14ac:dyDescent="0.25">
      <c r="A139" s="31"/>
      <c r="B139" s="55"/>
      <c r="C139" s="98"/>
      <c r="D139" s="97"/>
      <c r="E139" s="34"/>
      <c r="F139" s="62"/>
      <c r="G139" s="97"/>
      <c r="H139" s="35"/>
      <c r="I139" s="36"/>
    </row>
    <row r="140" spans="1:9" ht="12.75" hidden="1" customHeight="1" x14ac:dyDescent="0.25">
      <c r="A140" s="31"/>
      <c r="B140" s="55" t="s">
        <v>10</v>
      </c>
      <c r="C140" s="98">
        <v>1</v>
      </c>
      <c r="D140" s="34">
        <f>PI()*2*O33</f>
        <v>17.435839227423351</v>
      </c>
      <c r="E140" s="97">
        <f>+N37</f>
        <v>3.3</v>
      </c>
      <c r="F140" s="34" t="s">
        <v>5</v>
      </c>
      <c r="G140" s="97">
        <f>C140*D140*E140</f>
        <v>57.538269450497054</v>
      </c>
      <c r="H140" s="35"/>
      <c r="I140" s="36"/>
    </row>
    <row r="141" spans="1:9" ht="12.75" hidden="1" customHeight="1" x14ac:dyDescent="0.25">
      <c r="A141" s="31"/>
      <c r="B141" s="55"/>
      <c r="C141" s="98"/>
      <c r="D141" s="34"/>
      <c r="E141" s="97"/>
      <c r="F141" s="34"/>
      <c r="G141" s="97"/>
      <c r="H141" s="35"/>
      <c r="I141" s="36"/>
    </row>
    <row r="142" spans="1:9" ht="12.75" hidden="1" customHeight="1" x14ac:dyDescent="0.25">
      <c r="A142" s="31"/>
      <c r="B142" s="55" t="s">
        <v>9</v>
      </c>
      <c r="C142" s="98">
        <v>1</v>
      </c>
      <c r="D142" s="97" t="s">
        <v>14</v>
      </c>
      <c r="E142" s="34">
        <f>3.53*5.5</f>
        <v>19.414999999999999</v>
      </c>
      <c r="F142" s="62" t="s">
        <v>28</v>
      </c>
      <c r="G142" s="97">
        <f>E142*C142</f>
        <v>19.414999999999999</v>
      </c>
      <c r="H142" s="143"/>
      <c r="I142" s="144"/>
    </row>
    <row r="143" spans="1:9" ht="12.75" hidden="1" customHeight="1" x14ac:dyDescent="0.25">
      <c r="A143" s="31"/>
      <c r="B143" s="32"/>
      <c r="C143" s="98"/>
      <c r="D143" s="97"/>
      <c r="E143" s="34"/>
      <c r="F143" s="62"/>
      <c r="G143" s="97"/>
      <c r="H143" s="35"/>
      <c r="I143" s="36"/>
    </row>
    <row r="144" spans="1:9" ht="12.75" customHeight="1" x14ac:dyDescent="0.25">
      <c r="A144" s="31" t="s">
        <v>58</v>
      </c>
      <c r="B144" s="37" t="s">
        <v>33</v>
      </c>
      <c r="C144" s="98"/>
      <c r="D144" s="34"/>
      <c r="E144" s="34"/>
      <c r="F144" s="34"/>
      <c r="G144" s="97"/>
      <c r="H144" s="35">
        <f>SUM(G146:G148)</f>
        <v>155.15517175323558</v>
      </c>
      <c r="I144" s="36" t="s">
        <v>117</v>
      </c>
    </row>
    <row r="145" spans="1:9" ht="12.75" hidden="1" customHeight="1" x14ac:dyDescent="0.25">
      <c r="A145" s="31"/>
      <c r="B145" s="37"/>
      <c r="C145" s="98"/>
      <c r="D145" s="34"/>
      <c r="E145" s="34"/>
      <c r="F145" s="34"/>
      <c r="G145" s="97"/>
      <c r="H145" s="98"/>
      <c r="I145" s="36"/>
    </row>
    <row r="146" spans="1:9" ht="12.75" hidden="1" customHeight="1" x14ac:dyDescent="0.25">
      <c r="A146" s="31"/>
      <c r="B146" s="55" t="s">
        <v>10</v>
      </c>
      <c r="C146" s="98">
        <v>1</v>
      </c>
      <c r="D146" s="34">
        <f>PI()*2*O31</f>
        <v>18.692476288859268</v>
      </c>
      <c r="E146" s="97">
        <v>3.3</v>
      </c>
      <c r="F146" s="34" t="s">
        <v>5</v>
      </c>
      <c r="G146" s="97">
        <f>C146*D146*E146</f>
        <v>61.685171753235579</v>
      </c>
      <c r="H146" s="98"/>
      <c r="I146" s="30"/>
    </row>
    <row r="147" spans="1:9" ht="12.75" hidden="1" customHeight="1" x14ac:dyDescent="0.25">
      <c r="A147" s="31"/>
      <c r="B147" s="55"/>
      <c r="C147" s="98"/>
      <c r="D147" s="97"/>
      <c r="E147" s="34"/>
      <c r="F147" s="62"/>
      <c r="G147" s="97"/>
      <c r="H147" s="98"/>
      <c r="I147" s="30"/>
    </row>
    <row r="148" spans="1:9" ht="12.75" hidden="1" customHeight="1" x14ac:dyDescent="0.25">
      <c r="A148" s="31"/>
      <c r="B148" s="55" t="s">
        <v>9</v>
      </c>
      <c r="C148" s="98">
        <v>1</v>
      </c>
      <c r="D148" s="97" t="s">
        <v>14</v>
      </c>
      <c r="E148" s="34">
        <f>186.94/2</f>
        <v>93.47</v>
      </c>
      <c r="F148" s="62" t="s">
        <v>28</v>
      </c>
      <c r="G148" s="97">
        <f>E148*C148</f>
        <v>93.47</v>
      </c>
      <c r="H148" s="143"/>
      <c r="I148" s="144"/>
    </row>
    <row r="149" spans="1:9" ht="12.75" hidden="1" customHeight="1" x14ac:dyDescent="0.25">
      <c r="A149" s="31"/>
      <c r="B149" s="32"/>
      <c r="C149" s="98"/>
      <c r="D149" s="97"/>
      <c r="E149" s="34"/>
      <c r="F149" s="62"/>
      <c r="G149" s="97"/>
      <c r="H149" s="35"/>
      <c r="I149" s="36"/>
    </row>
    <row r="150" spans="1:9" ht="12.75" hidden="1" customHeight="1" x14ac:dyDescent="0.25">
      <c r="A150" s="31" t="s">
        <v>73</v>
      </c>
      <c r="B150" s="37" t="s">
        <v>35</v>
      </c>
      <c r="C150" s="98"/>
      <c r="D150" s="97"/>
      <c r="E150" s="97"/>
      <c r="F150" s="97"/>
      <c r="G150" s="97"/>
      <c r="H150" s="35">
        <f>SUM(G152:G157)</f>
        <v>28.78</v>
      </c>
      <c r="I150" s="36" t="s">
        <v>117</v>
      </c>
    </row>
    <row r="151" spans="1:9" ht="12.75" hidden="1" customHeight="1" x14ac:dyDescent="0.25">
      <c r="A151" s="31"/>
      <c r="B151" s="37"/>
      <c r="C151" s="98"/>
      <c r="D151" s="97"/>
      <c r="E151" s="97"/>
      <c r="F151" s="97"/>
      <c r="G151" s="97"/>
      <c r="H151" s="98"/>
      <c r="I151" s="36"/>
    </row>
    <row r="152" spans="1:9" ht="12.75" hidden="1" customHeight="1" x14ac:dyDescent="0.25">
      <c r="A152" s="31"/>
      <c r="B152" s="67" t="s">
        <v>8</v>
      </c>
      <c r="C152" s="98">
        <v>1</v>
      </c>
      <c r="D152" s="97" t="s">
        <v>172</v>
      </c>
      <c r="E152" s="97">
        <v>5.0999999999999996</v>
      </c>
      <c r="F152" s="34" t="s">
        <v>5</v>
      </c>
      <c r="G152" s="97">
        <f>E152*C152</f>
        <v>5.0999999999999996</v>
      </c>
      <c r="H152" s="98"/>
      <c r="I152" s="36"/>
    </row>
    <row r="153" spans="1:9" ht="12.75" hidden="1" customHeight="1" x14ac:dyDescent="0.25">
      <c r="A153" s="31"/>
      <c r="B153" s="67"/>
      <c r="C153" s="98"/>
      <c r="D153" s="97"/>
      <c r="E153" s="97"/>
      <c r="F153" s="34"/>
      <c r="G153" s="97"/>
      <c r="H153" s="98"/>
      <c r="I153" s="36"/>
    </row>
    <row r="154" spans="1:9" ht="12.75" hidden="1" customHeight="1" x14ac:dyDescent="0.25">
      <c r="A154" s="31"/>
      <c r="B154" s="67" t="s">
        <v>10</v>
      </c>
      <c r="C154" s="98">
        <v>1</v>
      </c>
      <c r="D154" s="97">
        <f>+D124</f>
        <v>3.8</v>
      </c>
      <c r="E154" s="97">
        <v>1.2</v>
      </c>
      <c r="F154" s="34" t="s">
        <v>5</v>
      </c>
      <c r="G154" s="42">
        <f>E154*D154*C154</f>
        <v>4.5599999999999996</v>
      </c>
      <c r="H154" s="35"/>
      <c r="I154" s="36"/>
    </row>
    <row r="155" spans="1:9" ht="12.75" hidden="1" customHeight="1" x14ac:dyDescent="0.25">
      <c r="A155" s="31"/>
      <c r="B155" s="37"/>
      <c r="C155" s="98">
        <v>1</v>
      </c>
      <c r="D155" s="97">
        <f>+D125</f>
        <v>4.4000000000000004</v>
      </c>
      <c r="E155" s="97">
        <v>1.3</v>
      </c>
      <c r="F155" s="34" t="s">
        <v>5</v>
      </c>
      <c r="G155" s="42">
        <f>E155*D155*C155</f>
        <v>5.7200000000000006</v>
      </c>
      <c r="H155" s="35"/>
      <c r="I155" s="36"/>
    </row>
    <row r="156" spans="1:9" ht="12.75" hidden="1" customHeight="1" x14ac:dyDescent="0.25">
      <c r="A156" s="38"/>
      <c r="B156" s="65" t="s">
        <v>173</v>
      </c>
      <c r="C156" s="98">
        <v>1</v>
      </c>
      <c r="D156" s="97" t="str">
        <f>+D127</f>
        <v>area</v>
      </c>
      <c r="E156" s="97">
        <f>+E127</f>
        <v>6.7</v>
      </c>
      <c r="F156" s="34" t="s">
        <v>5</v>
      </c>
      <c r="G156" s="42">
        <f>E156*C156</f>
        <v>6.7</v>
      </c>
      <c r="H156" s="35"/>
      <c r="I156" s="36"/>
    </row>
    <row r="157" spans="1:9" ht="12.75" hidden="1" customHeight="1" x14ac:dyDescent="0.25">
      <c r="A157" s="38"/>
      <c r="B157" s="65" t="s">
        <v>174</v>
      </c>
      <c r="C157" s="98">
        <v>1</v>
      </c>
      <c r="D157" s="97" t="str">
        <f>+D127</f>
        <v>area</v>
      </c>
      <c r="E157" s="97">
        <f>+E156</f>
        <v>6.7</v>
      </c>
      <c r="F157" s="34" t="s">
        <v>5</v>
      </c>
      <c r="G157" s="42">
        <f>E157*C157</f>
        <v>6.7</v>
      </c>
      <c r="H157" s="143"/>
      <c r="I157" s="144"/>
    </row>
    <row r="158" spans="1:9" ht="12.75" hidden="1" customHeight="1" x14ac:dyDescent="0.25">
      <c r="A158" s="38"/>
      <c r="B158" s="39" t="s">
        <v>24</v>
      </c>
      <c r="C158" s="98"/>
      <c r="D158" s="97"/>
      <c r="E158" s="34"/>
      <c r="F158" s="97"/>
      <c r="G158" s="97"/>
      <c r="H158" s="35"/>
      <c r="I158" s="36"/>
    </row>
    <row r="159" spans="1:9" ht="12.75" customHeight="1" x14ac:dyDescent="0.25">
      <c r="A159" s="26" t="s">
        <v>59</v>
      </c>
      <c r="B159" s="44" t="s">
        <v>36</v>
      </c>
      <c r="C159" s="98"/>
      <c r="D159" s="97"/>
      <c r="E159" s="97"/>
      <c r="F159" s="34"/>
      <c r="G159" s="97"/>
      <c r="H159" s="35"/>
      <c r="I159" s="36"/>
    </row>
    <row r="160" spans="1:9" ht="12.75" hidden="1" customHeight="1" x14ac:dyDescent="0.25">
      <c r="A160" s="38"/>
      <c r="B160" s="44"/>
      <c r="C160" s="98"/>
      <c r="D160" s="97"/>
      <c r="E160" s="97"/>
      <c r="F160" s="34"/>
      <c r="G160" s="97"/>
      <c r="H160" s="35"/>
      <c r="I160" s="36"/>
    </row>
    <row r="161" spans="1:9" ht="12.75" customHeight="1" x14ac:dyDescent="0.25">
      <c r="A161" s="31" t="s">
        <v>60</v>
      </c>
      <c r="B161" s="32" t="s">
        <v>37</v>
      </c>
      <c r="C161" s="98">
        <v>1</v>
      </c>
      <c r="D161" s="34">
        <f>3.3+1.2</f>
        <v>4.5</v>
      </c>
      <c r="E161" s="34" t="s">
        <v>5</v>
      </c>
      <c r="F161" s="34" t="s">
        <v>5</v>
      </c>
      <c r="G161" s="97">
        <f>C161*D161</f>
        <v>4.5</v>
      </c>
      <c r="H161" s="35">
        <f>G161</f>
        <v>4.5</v>
      </c>
      <c r="I161" s="36" t="s">
        <v>118</v>
      </c>
    </row>
    <row r="162" spans="1:9" ht="12.75" hidden="1" customHeight="1" x14ac:dyDescent="0.25">
      <c r="A162" s="31"/>
      <c r="B162" s="32"/>
      <c r="C162" s="98"/>
      <c r="D162" s="34"/>
      <c r="E162" s="34"/>
      <c r="F162" s="34"/>
      <c r="G162" s="97"/>
      <c r="H162" s="35"/>
      <c r="I162" s="36"/>
    </row>
    <row r="163" spans="1:9" ht="12.75" customHeight="1" x14ac:dyDescent="0.25">
      <c r="A163" s="31" t="s">
        <v>88</v>
      </c>
      <c r="B163" s="32" t="s">
        <v>38</v>
      </c>
      <c r="C163" s="98">
        <v>1</v>
      </c>
      <c r="D163" s="97">
        <v>1</v>
      </c>
      <c r="E163" s="34" t="s">
        <v>5</v>
      </c>
      <c r="F163" s="34" t="s">
        <v>5</v>
      </c>
      <c r="G163" s="97">
        <f>C163*D163</f>
        <v>1</v>
      </c>
      <c r="H163" s="35">
        <f>G163</f>
        <v>1</v>
      </c>
      <c r="I163" s="36" t="s">
        <v>121</v>
      </c>
    </row>
    <row r="164" spans="1:9" ht="12.75" hidden="1" customHeight="1" x14ac:dyDescent="0.25">
      <c r="A164" s="31"/>
      <c r="B164" s="32"/>
      <c r="C164" s="98"/>
      <c r="D164" s="97"/>
      <c r="E164" s="34"/>
      <c r="F164" s="34"/>
      <c r="G164" s="97"/>
      <c r="H164" s="35"/>
      <c r="I164" s="36"/>
    </row>
    <row r="165" spans="1:9" ht="12.75" hidden="1" customHeight="1" x14ac:dyDescent="0.25">
      <c r="A165" s="38"/>
      <c r="B165" s="39"/>
      <c r="C165" s="98"/>
      <c r="D165" s="97"/>
      <c r="E165" s="34"/>
      <c r="F165" s="97"/>
      <c r="G165" s="97"/>
      <c r="H165" s="35"/>
      <c r="I165" s="36"/>
    </row>
    <row r="166" spans="1:9" ht="12.75" customHeight="1" x14ac:dyDescent="0.25">
      <c r="A166" s="26" t="s">
        <v>61</v>
      </c>
      <c r="B166" s="44" t="s">
        <v>39</v>
      </c>
      <c r="C166" s="98"/>
      <c r="D166" s="97"/>
      <c r="E166" s="97"/>
      <c r="F166" s="34"/>
      <c r="G166" s="97"/>
      <c r="H166" s="35"/>
      <c r="I166" s="36"/>
    </row>
    <row r="167" spans="1:9" ht="12.75" hidden="1" customHeight="1" x14ac:dyDescent="0.25">
      <c r="A167" s="38"/>
      <c r="B167" s="44"/>
      <c r="C167" s="98"/>
      <c r="D167" s="97"/>
      <c r="E167" s="97"/>
      <c r="F167" s="34"/>
      <c r="G167" s="97"/>
      <c r="H167" s="35"/>
      <c r="I167" s="36"/>
    </row>
    <row r="168" spans="1:9" ht="12.75" customHeight="1" x14ac:dyDescent="0.25">
      <c r="A168" s="26" t="s">
        <v>62</v>
      </c>
      <c r="B168" s="46" t="s">
        <v>182</v>
      </c>
      <c r="C168" s="98"/>
      <c r="D168" s="97"/>
      <c r="E168" s="97"/>
      <c r="F168" s="34"/>
      <c r="G168" s="97"/>
      <c r="H168" s="35"/>
      <c r="I168" s="36"/>
    </row>
    <row r="169" spans="1:9" ht="12.75" hidden="1" customHeight="1" x14ac:dyDescent="0.25">
      <c r="A169" s="38"/>
      <c r="B169" s="47"/>
      <c r="C169" s="98"/>
      <c r="D169" s="97"/>
      <c r="E169" s="97"/>
      <c r="F169" s="34"/>
      <c r="G169" s="97"/>
      <c r="H169" s="35"/>
      <c r="I169" s="36"/>
    </row>
    <row r="170" spans="1:9" ht="12.75" customHeight="1" x14ac:dyDescent="0.25">
      <c r="A170" s="31" t="s">
        <v>89</v>
      </c>
      <c r="B170" s="55" t="s">
        <v>175</v>
      </c>
      <c r="C170" s="98">
        <v>1</v>
      </c>
      <c r="D170" s="34" t="s">
        <v>5</v>
      </c>
      <c r="E170" s="34" t="s">
        <v>5</v>
      </c>
      <c r="F170" s="34" t="s">
        <v>5</v>
      </c>
      <c r="G170" s="97">
        <f>+C170</f>
        <v>1</v>
      </c>
      <c r="H170" s="35">
        <f t="shared" ref="H170:H180" si="3">G170</f>
        <v>1</v>
      </c>
      <c r="I170" s="36" t="s">
        <v>121</v>
      </c>
    </row>
    <row r="171" spans="1:9" ht="12.75" hidden="1" customHeight="1" x14ac:dyDescent="0.25">
      <c r="A171" s="54"/>
      <c r="B171" s="55"/>
      <c r="C171" s="98"/>
      <c r="D171" s="34"/>
      <c r="E171" s="34"/>
      <c r="F171" s="34"/>
      <c r="G171" s="97"/>
      <c r="H171" s="35"/>
      <c r="I171" s="36"/>
    </row>
    <row r="172" spans="1:9" ht="12.75" customHeight="1" x14ac:dyDescent="0.25">
      <c r="A172" s="31" t="s">
        <v>90</v>
      </c>
      <c r="B172" s="55" t="s">
        <v>176</v>
      </c>
      <c r="C172" s="98">
        <v>5</v>
      </c>
      <c r="D172" s="34" t="s">
        <v>5</v>
      </c>
      <c r="E172" s="34" t="s">
        <v>5</v>
      </c>
      <c r="F172" s="34" t="s">
        <v>5</v>
      </c>
      <c r="G172" s="97">
        <f t="shared" ref="G172:G182" si="4">+C172</f>
        <v>5</v>
      </c>
      <c r="H172" s="35">
        <f t="shared" si="3"/>
        <v>5</v>
      </c>
      <c r="I172" s="36" t="s">
        <v>121</v>
      </c>
    </row>
    <row r="173" spans="1:9" ht="12.75" hidden="1" customHeight="1" x14ac:dyDescent="0.25">
      <c r="A173" s="31"/>
      <c r="B173" s="55"/>
      <c r="C173" s="98"/>
      <c r="D173" s="34"/>
      <c r="E173" s="34"/>
      <c r="F173" s="34"/>
      <c r="G173" s="97"/>
      <c r="H173" s="35"/>
      <c r="I173" s="36"/>
    </row>
    <row r="174" spans="1:9" ht="12.75" customHeight="1" x14ac:dyDescent="0.25">
      <c r="A174" s="31" t="s">
        <v>91</v>
      </c>
      <c r="B174" s="55" t="s">
        <v>177</v>
      </c>
      <c r="C174" s="98">
        <v>2</v>
      </c>
      <c r="D174" s="34" t="s">
        <v>5</v>
      </c>
      <c r="E174" s="34" t="s">
        <v>5</v>
      </c>
      <c r="F174" s="34" t="s">
        <v>5</v>
      </c>
      <c r="G174" s="97">
        <f t="shared" si="4"/>
        <v>2</v>
      </c>
      <c r="H174" s="35">
        <f t="shared" si="3"/>
        <v>2</v>
      </c>
      <c r="I174" s="36" t="s">
        <v>121</v>
      </c>
    </row>
    <row r="175" spans="1:9" ht="12.75" hidden="1" customHeight="1" x14ac:dyDescent="0.25">
      <c r="A175" s="31"/>
      <c r="B175" s="55"/>
      <c r="C175" s="98"/>
      <c r="D175" s="34"/>
      <c r="E175" s="34"/>
      <c r="F175" s="34"/>
      <c r="G175" s="97"/>
      <c r="H175" s="35"/>
      <c r="I175" s="36"/>
    </row>
    <row r="176" spans="1:9" ht="12.75" customHeight="1" x14ac:dyDescent="0.25">
      <c r="A176" s="31" t="s">
        <v>92</v>
      </c>
      <c r="B176" s="55" t="s">
        <v>178</v>
      </c>
      <c r="C176" s="98">
        <v>1</v>
      </c>
      <c r="D176" s="34" t="s">
        <v>5</v>
      </c>
      <c r="E176" s="34" t="s">
        <v>5</v>
      </c>
      <c r="F176" s="34" t="s">
        <v>5</v>
      </c>
      <c r="G176" s="97">
        <f t="shared" si="4"/>
        <v>1</v>
      </c>
      <c r="H176" s="35">
        <f t="shared" si="3"/>
        <v>1</v>
      </c>
      <c r="I176" s="36" t="s">
        <v>121</v>
      </c>
    </row>
    <row r="177" spans="1:9" ht="12.75" hidden="1" customHeight="1" x14ac:dyDescent="0.25">
      <c r="A177" s="31"/>
      <c r="B177" s="55"/>
      <c r="C177" s="98"/>
      <c r="D177" s="34"/>
      <c r="E177" s="34"/>
      <c r="F177" s="34"/>
      <c r="G177" s="97"/>
      <c r="H177" s="35"/>
      <c r="I177" s="36"/>
    </row>
    <row r="178" spans="1:9" ht="12.75" customHeight="1" x14ac:dyDescent="0.25">
      <c r="A178" s="31" t="s">
        <v>93</v>
      </c>
      <c r="B178" s="67" t="s">
        <v>179</v>
      </c>
      <c r="C178" s="98">
        <v>1</v>
      </c>
      <c r="D178" s="34" t="s">
        <v>5</v>
      </c>
      <c r="E178" s="34" t="s">
        <v>5</v>
      </c>
      <c r="F178" s="34" t="s">
        <v>5</v>
      </c>
      <c r="G178" s="97">
        <f t="shared" si="4"/>
        <v>1</v>
      </c>
      <c r="H178" s="35">
        <f t="shared" si="3"/>
        <v>1</v>
      </c>
      <c r="I178" s="36" t="s">
        <v>121</v>
      </c>
    </row>
    <row r="179" spans="1:9" ht="12.75" hidden="1" customHeight="1" x14ac:dyDescent="0.25">
      <c r="A179" s="31"/>
      <c r="B179" s="67"/>
      <c r="C179" s="98"/>
      <c r="D179" s="34"/>
      <c r="E179" s="34"/>
      <c r="F179" s="34"/>
      <c r="G179" s="97"/>
      <c r="H179" s="35"/>
      <c r="I179" s="36"/>
    </row>
    <row r="180" spans="1:9" ht="12.75" customHeight="1" x14ac:dyDescent="0.25">
      <c r="A180" s="31" t="s">
        <v>94</v>
      </c>
      <c r="B180" s="67" t="s">
        <v>180</v>
      </c>
      <c r="C180" s="98">
        <v>2</v>
      </c>
      <c r="D180" s="34" t="s">
        <v>5</v>
      </c>
      <c r="E180" s="34" t="s">
        <v>5</v>
      </c>
      <c r="F180" s="34" t="s">
        <v>5</v>
      </c>
      <c r="G180" s="97">
        <f t="shared" si="4"/>
        <v>2</v>
      </c>
      <c r="H180" s="35">
        <f t="shared" si="3"/>
        <v>2</v>
      </c>
      <c r="I180" s="36" t="s">
        <v>121</v>
      </c>
    </row>
    <row r="181" spans="1:9" ht="12.75" hidden="1" customHeight="1" x14ac:dyDescent="0.25">
      <c r="A181" s="31"/>
      <c r="B181" s="67"/>
      <c r="C181" s="98"/>
      <c r="D181" s="34"/>
      <c r="E181" s="34"/>
      <c r="F181" s="34"/>
      <c r="G181" s="97"/>
      <c r="H181" s="35"/>
      <c r="I181" s="36"/>
    </row>
    <row r="182" spans="1:9" ht="12.75" customHeight="1" x14ac:dyDescent="0.25">
      <c r="A182" s="31" t="s">
        <v>95</v>
      </c>
      <c r="B182" s="68" t="s">
        <v>181</v>
      </c>
      <c r="C182" s="98">
        <v>2</v>
      </c>
      <c r="D182" s="34" t="s">
        <v>5</v>
      </c>
      <c r="E182" s="34" t="s">
        <v>5</v>
      </c>
      <c r="F182" s="34" t="s">
        <v>5</v>
      </c>
      <c r="G182" s="97">
        <f t="shared" si="4"/>
        <v>2</v>
      </c>
      <c r="H182" s="35">
        <f t="shared" ref="H182" si="5">G182</f>
        <v>2</v>
      </c>
      <c r="I182" s="36" t="s">
        <v>121</v>
      </c>
    </row>
    <row r="183" spans="1:9" ht="12.75" hidden="1" customHeight="1" x14ac:dyDescent="0.25">
      <c r="A183" s="31"/>
      <c r="B183" s="68"/>
      <c r="C183" s="98"/>
      <c r="D183" s="34"/>
      <c r="E183" s="34"/>
      <c r="F183" s="34"/>
      <c r="G183" s="97"/>
      <c r="H183" s="35"/>
      <c r="I183" s="36"/>
    </row>
    <row r="184" spans="1:9" ht="12.75" hidden="1" customHeight="1" x14ac:dyDescent="0.25">
      <c r="A184" s="38"/>
      <c r="B184" s="69"/>
      <c r="C184" s="98"/>
      <c r="D184" s="97"/>
      <c r="E184" s="34"/>
      <c r="F184" s="34"/>
      <c r="G184" s="97"/>
      <c r="H184" s="35"/>
      <c r="I184" s="36"/>
    </row>
    <row r="185" spans="1:9" ht="12.75" customHeight="1" x14ac:dyDescent="0.25">
      <c r="A185" s="26" t="s">
        <v>96</v>
      </c>
      <c r="B185" s="70" t="s">
        <v>183</v>
      </c>
      <c r="C185" s="98"/>
      <c r="D185" s="97"/>
      <c r="E185" s="34"/>
      <c r="F185" s="97"/>
      <c r="G185" s="97"/>
      <c r="H185" s="35"/>
      <c r="I185" s="36"/>
    </row>
    <row r="186" spans="1:9" ht="12.75" hidden="1" customHeight="1" x14ac:dyDescent="0.25">
      <c r="A186" s="38"/>
      <c r="B186" s="71"/>
      <c r="C186" s="98"/>
      <c r="D186" s="97"/>
      <c r="E186" s="34"/>
      <c r="F186" s="97"/>
      <c r="G186" s="97"/>
      <c r="H186" s="35"/>
      <c r="I186" s="36"/>
    </row>
    <row r="187" spans="1:9" ht="12.75" customHeight="1" x14ac:dyDescent="0.25">
      <c r="A187" s="31" t="s">
        <v>97</v>
      </c>
      <c r="B187" s="55" t="s">
        <v>184</v>
      </c>
      <c r="C187" s="98">
        <v>1</v>
      </c>
      <c r="D187" s="34" t="s">
        <v>5</v>
      </c>
      <c r="E187" s="34" t="s">
        <v>5</v>
      </c>
      <c r="F187" s="34" t="s">
        <v>5</v>
      </c>
      <c r="G187" s="97">
        <f>+C187</f>
        <v>1</v>
      </c>
      <c r="H187" s="35">
        <f t="shared" ref="H187" si="6">G187</f>
        <v>1</v>
      </c>
      <c r="I187" s="36" t="s">
        <v>121</v>
      </c>
    </row>
    <row r="188" spans="1:9" ht="12.75" hidden="1" customHeight="1" x14ac:dyDescent="0.25">
      <c r="A188" s="31"/>
      <c r="B188" s="68"/>
      <c r="C188" s="98"/>
      <c r="D188" s="34"/>
      <c r="E188" s="34"/>
      <c r="F188" s="34"/>
      <c r="G188" s="97"/>
      <c r="H188" s="35"/>
      <c r="I188" s="36"/>
    </row>
    <row r="189" spans="1:9" ht="12.75" customHeight="1" x14ac:dyDescent="0.25">
      <c r="A189" s="31" t="s">
        <v>98</v>
      </c>
      <c r="B189" s="68" t="s">
        <v>185</v>
      </c>
      <c r="C189" s="98">
        <v>2</v>
      </c>
      <c r="D189" s="34" t="s">
        <v>5</v>
      </c>
      <c r="E189" s="34" t="s">
        <v>5</v>
      </c>
      <c r="F189" s="34" t="s">
        <v>5</v>
      </c>
      <c r="G189" s="97">
        <f t="shared" ref="G189" si="7">+C189</f>
        <v>2</v>
      </c>
      <c r="H189" s="35">
        <f t="shared" ref="H189" si="8">G189</f>
        <v>2</v>
      </c>
      <c r="I189" s="36" t="s">
        <v>121</v>
      </c>
    </row>
    <row r="190" spans="1:9" ht="12.75" hidden="1" customHeight="1" x14ac:dyDescent="0.25">
      <c r="A190" s="31"/>
      <c r="B190" s="68"/>
      <c r="C190" s="98"/>
      <c r="D190" s="34"/>
      <c r="E190" s="34"/>
      <c r="F190" s="34"/>
      <c r="G190" s="97"/>
      <c r="H190" s="35"/>
      <c r="I190" s="36"/>
    </row>
    <row r="191" spans="1:9" ht="12.75" customHeight="1" x14ac:dyDescent="0.25">
      <c r="A191" s="31" t="s">
        <v>99</v>
      </c>
      <c r="B191" s="68" t="s">
        <v>186</v>
      </c>
      <c r="C191" s="98">
        <v>1</v>
      </c>
      <c r="D191" s="34" t="s">
        <v>5</v>
      </c>
      <c r="E191" s="34" t="s">
        <v>5</v>
      </c>
      <c r="F191" s="34" t="s">
        <v>5</v>
      </c>
      <c r="G191" s="97">
        <f t="shared" ref="G191" si="9">+C191</f>
        <v>1</v>
      </c>
      <c r="H191" s="35">
        <f t="shared" ref="H191" si="10">G191</f>
        <v>1</v>
      </c>
      <c r="I191" s="36" t="s">
        <v>121</v>
      </c>
    </row>
    <row r="192" spans="1:9" ht="12.75" hidden="1" customHeight="1" x14ac:dyDescent="0.25">
      <c r="A192" s="31"/>
      <c r="B192" s="68"/>
      <c r="C192" s="98"/>
      <c r="D192" s="34"/>
      <c r="E192" s="34"/>
      <c r="F192" s="34"/>
      <c r="G192" s="97"/>
      <c r="H192" s="35"/>
      <c r="I192" s="36"/>
    </row>
    <row r="193" spans="1:9" ht="12.75" customHeight="1" x14ac:dyDescent="0.25">
      <c r="A193" s="31" t="s">
        <v>100</v>
      </c>
      <c r="B193" s="67" t="s">
        <v>187</v>
      </c>
      <c r="C193" s="98">
        <v>2</v>
      </c>
      <c r="D193" s="34" t="s">
        <v>5</v>
      </c>
      <c r="E193" s="34" t="s">
        <v>5</v>
      </c>
      <c r="F193" s="34" t="s">
        <v>5</v>
      </c>
      <c r="G193" s="97">
        <f t="shared" ref="G193" si="11">+C193</f>
        <v>2</v>
      </c>
      <c r="H193" s="35">
        <f t="shared" ref="H193" si="12">G193</f>
        <v>2</v>
      </c>
      <c r="I193" s="36" t="s">
        <v>121</v>
      </c>
    </row>
    <row r="194" spans="1:9" ht="12.75" hidden="1" customHeight="1" x14ac:dyDescent="0.25">
      <c r="A194" s="31"/>
      <c r="B194" s="68"/>
      <c r="C194" s="98"/>
      <c r="D194" s="34"/>
      <c r="E194" s="34"/>
      <c r="F194" s="34"/>
      <c r="G194" s="97"/>
      <c r="H194" s="35"/>
      <c r="I194" s="36"/>
    </row>
    <row r="195" spans="1:9" ht="12.75" customHeight="1" x14ac:dyDescent="0.25">
      <c r="A195" s="31" t="s">
        <v>101</v>
      </c>
      <c r="B195" s="68" t="s">
        <v>188</v>
      </c>
      <c r="C195" s="98">
        <v>2</v>
      </c>
      <c r="D195" s="34" t="s">
        <v>5</v>
      </c>
      <c r="E195" s="34" t="s">
        <v>5</v>
      </c>
      <c r="F195" s="34" t="s">
        <v>5</v>
      </c>
      <c r="G195" s="97">
        <f t="shared" ref="G195" si="13">+C195</f>
        <v>2</v>
      </c>
      <c r="H195" s="35">
        <f t="shared" ref="H195" si="14">G195</f>
        <v>2</v>
      </c>
      <c r="I195" s="36" t="s">
        <v>121</v>
      </c>
    </row>
    <row r="196" spans="1:9" ht="12.75" hidden="1" customHeight="1" x14ac:dyDescent="0.25">
      <c r="A196" s="31"/>
      <c r="B196" s="68"/>
      <c r="C196" s="98"/>
      <c r="D196" s="34"/>
      <c r="E196" s="34"/>
      <c r="F196" s="34"/>
      <c r="G196" s="97"/>
      <c r="H196" s="35"/>
      <c r="I196" s="36"/>
    </row>
    <row r="197" spans="1:9" ht="12.75" customHeight="1" x14ac:dyDescent="0.25">
      <c r="A197" s="31" t="s">
        <v>102</v>
      </c>
      <c r="B197" s="55" t="s">
        <v>192</v>
      </c>
      <c r="C197" s="98">
        <v>1</v>
      </c>
      <c r="D197" s="34" t="s">
        <v>5</v>
      </c>
      <c r="E197" s="34" t="s">
        <v>5</v>
      </c>
      <c r="F197" s="34" t="s">
        <v>5</v>
      </c>
      <c r="G197" s="97">
        <f t="shared" ref="G197" si="15">+C197</f>
        <v>1</v>
      </c>
      <c r="H197" s="35">
        <f t="shared" ref="H197" si="16">G197</f>
        <v>1</v>
      </c>
      <c r="I197" s="36" t="s">
        <v>121</v>
      </c>
    </row>
    <row r="198" spans="1:9" ht="12.75" hidden="1" customHeight="1" x14ac:dyDescent="0.25">
      <c r="A198" s="31"/>
      <c r="B198" s="68"/>
      <c r="C198" s="98"/>
      <c r="D198" s="34"/>
      <c r="E198" s="34"/>
      <c r="F198" s="34"/>
      <c r="G198" s="97"/>
      <c r="H198" s="35"/>
      <c r="I198" s="36"/>
    </row>
    <row r="199" spans="1:9" ht="12.75" hidden="1" customHeight="1" x14ac:dyDescent="0.25">
      <c r="A199" s="38"/>
      <c r="B199" s="69"/>
      <c r="C199" s="98"/>
      <c r="D199" s="97"/>
      <c r="E199" s="34"/>
      <c r="F199" s="34"/>
      <c r="G199" s="97"/>
      <c r="H199" s="35"/>
      <c r="I199" s="36"/>
    </row>
    <row r="200" spans="1:9" ht="12.75" customHeight="1" x14ac:dyDescent="0.25">
      <c r="A200" s="26" t="s">
        <v>227</v>
      </c>
      <c r="B200" s="72" t="s">
        <v>189</v>
      </c>
      <c r="C200" s="98"/>
      <c r="D200" s="97"/>
      <c r="E200" s="34"/>
      <c r="F200" s="34"/>
      <c r="G200" s="97"/>
      <c r="H200" s="35"/>
      <c r="I200" s="36"/>
    </row>
    <row r="201" spans="1:9" ht="12.75" hidden="1" customHeight="1" x14ac:dyDescent="0.25">
      <c r="A201" s="38"/>
      <c r="B201" s="73"/>
      <c r="C201" s="98"/>
      <c r="D201" s="97"/>
      <c r="E201" s="34"/>
      <c r="F201" s="34"/>
      <c r="G201" s="97"/>
      <c r="H201" s="35"/>
      <c r="I201" s="36"/>
    </row>
    <row r="202" spans="1:9" ht="12.75" customHeight="1" x14ac:dyDescent="0.25">
      <c r="A202" s="31" t="s">
        <v>228</v>
      </c>
      <c r="B202" s="68" t="s">
        <v>191</v>
      </c>
      <c r="C202" s="98">
        <v>2</v>
      </c>
      <c r="D202" s="34" t="s">
        <v>5</v>
      </c>
      <c r="E202" s="34" t="s">
        <v>5</v>
      </c>
      <c r="F202" s="34" t="s">
        <v>5</v>
      </c>
      <c r="G202" s="97">
        <f t="shared" ref="G202" si="17">+C202</f>
        <v>2</v>
      </c>
      <c r="H202" s="35">
        <f t="shared" ref="H202" si="18">G202</f>
        <v>2</v>
      </c>
      <c r="I202" s="36" t="s">
        <v>121</v>
      </c>
    </row>
    <row r="203" spans="1:9" ht="12.75" hidden="1" customHeight="1" x14ac:dyDescent="0.25">
      <c r="A203" s="31" t="s">
        <v>229</v>
      </c>
      <c r="B203" s="68"/>
      <c r="C203" s="98"/>
      <c r="D203" s="34"/>
      <c r="E203" s="34"/>
      <c r="F203" s="34"/>
      <c r="G203" s="97"/>
      <c r="H203" s="35"/>
      <c r="I203" s="36"/>
    </row>
    <row r="204" spans="1:9" ht="12.75" customHeight="1" x14ac:dyDescent="0.25">
      <c r="A204" s="31" t="s">
        <v>230</v>
      </c>
      <c r="B204" s="55" t="s">
        <v>193</v>
      </c>
      <c r="C204" s="98">
        <v>1</v>
      </c>
      <c r="D204" s="34" t="s">
        <v>5</v>
      </c>
      <c r="E204" s="34" t="s">
        <v>5</v>
      </c>
      <c r="F204" s="34" t="s">
        <v>5</v>
      </c>
      <c r="G204" s="97">
        <f t="shared" ref="G204" si="19">+C204</f>
        <v>1</v>
      </c>
      <c r="H204" s="35">
        <f t="shared" ref="H204" si="20">G204</f>
        <v>1</v>
      </c>
      <c r="I204" s="36" t="s">
        <v>121</v>
      </c>
    </row>
    <row r="205" spans="1:9" ht="12.75" hidden="1" customHeight="1" x14ac:dyDescent="0.25">
      <c r="A205" s="31" t="s">
        <v>231</v>
      </c>
      <c r="B205" s="68"/>
      <c r="C205" s="98"/>
      <c r="D205" s="97"/>
      <c r="E205" s="34"/>
      <c r="F205" s="34"/>
      <c r="G205" s="97"/>
      <c r="H205" s="35"/>
      <c r="I205" s="36"/>
    </row>
    <row r="206" spans="1:9" ht="12.75" customHeight="1" x14ac:dyDescent="0.25">
      <c r="A206" s="31" t="s">
        <v>232</v>
      </c>
      <c r="B206" s="68" t="s">
        <v>194</v>
      </c>
      <c r="C206" s="98">
        <v>1</v>
      </c>
      <c r="D206" s="34" t="s">
        <v>5</v>
      </c>
      <c r="E206" s="34" t="s">
        <v>5</v>
      </c>
      <c r="F206" s="34" t="s">
        <v>5</v>
      </c>
      <c r="G206" s="97">
        <f t="shared" ref="G206" si="21">+C206</f>
        <v>1</v>
      </c>
      <c r="H206" s="35">
        <f t="shared" ref="H206" si="22">G206</f>
        <v>1</v>
      </c>
      <c r="I206" s="36" t="s">
        <v>121</v>
      </c>
    </row>
    <row r="207" spans="1:9" ht="12.75" hidden="1" customHeight="1" x14ac:dyDescent="0.25">
      <c r="A207" s="31" t="s">
        <v>233</v>
      </c>
      <c r="B207" s="69"/>
      <c r="C207" s="98"/>
      <c r="D207" s="97"/>
      <c r="E207" s="34"/>
      <c r="F207" s="34"/>
      <c r="G207" s="97"/>
      <c r="H207" s="35"/>
      <c r="I207" s="36"/>
    </row>
    <row r="208" spans="1:9" ht="12.75" customHeight="1" x14ac:dyDescent="0.25">
      <c r="A208" s="26" t="s">
        <v>234</v>
      </c>
      <c r="B208" s="72" t="s">
        <v>190</v>
      </c>
      <c r="C208" s="98"/>
      <c r="D208" s="97"/>
      <c r="E208" s="34"/>
      <c r="F208" s="34"/>
      <c r="G208" s="97"/>
      <c r="H208" s="35"/>
      <c r="I208" s="36"/>
    </row>
    <row r="209" spans="1:9" ht="12.75" hidden="1" customHeight="1" x14ac:dyDescent="0.25">
      <c r="A209" s="38"/>
      <c r="B209" s="73"/>
      <c r="C209" s="98"/>
      <c r="D209" s="97"/>
      <c r="E209" s="34"/>
      <c r="F209" s="34"/>
      <c r="G209" s="97"/>
      <c r="H209" s="35"/>
      <c r="I209" s="36"/>
    </row>
    <row r="210" spans="1:9" ht="12.75" customHeight="1" x14ac:dyDescent="0.25">
      <c r="A210" s="31" t="s">
        <v>235</v>
      </c>
      <c r="B210" s="68" t="s">
        <v>191</v>
      </c>
      <c r="C210" s="98">
        <v>4</v>
      </c>
      <c r="D210" s="97">
        <v>2</v>
      </c>
      <c r="E210" s="34" t="s">
        <v>5</v>
      </c>
      <c r="F210" s="34" t="s">
        <v>5</v>
      </c>
      <c r="G210" s="97">
        <f t="shared" ref="G210" si="23">D210*C210</f>
        <v>8</v>
      </c>
      <c r="H210" s="35">
        <f t="shared" ref="H210" si="24">G210</f>
        <v>8</v>
      </c>
      <c r="I210" s="36" t="s">
        <v>121</v>
      </c>
    </row>
    <row r="211" spans="1:9" ht="12.75" hidden="1" customHeight="1" x14ac:dyDescent="0.25">
      <c r="A211" s="31" t="s">
        <v>236</v>
      </c>
      <c r="B211" s="68"/>
      <c r="C211" s="98"/>
      <c r="D211" s="97"/>
      <c r="E211" s="34"/>
      <c r="F211" s="34"/>
      <c r="G211" s="97"/>
      <c r="H211" s="35"/>
      <c r="I211" s="36"/>
    </row>
    <row r="212" spans="1:9" ht="12.75" customHeight="1" x14ac:dyDescent="0.25">
      <c r="A212" s="31" t="s">
        <v>237</v>
      </c>
      <c r="B212" s="68" t="s">
        <v>195</v>
      </c>
      <c r="C212" s="98">
        <v>2</v>
      </c>
      <c r="D212" s="97">
        <v>4</v>
      </c>
      <c r="E212" s="34" t="s">
        <v>5</v>
      </c>
      <c r="F212" s="34" t="s">
        <v>5</v>
      </c>
      <c r="G212" s="97">
        <f t="shared" ref="G212" si="25">D212*C212</f>
        <v>8</v>
      </c>
      <c r="H212" s="35">
        <f t="shared" ref="H212" si="26">G212</f>
        <v>8</v>
      </c>
      <c r="I212" s="36" t="s">
        <v>121</v>
      </c>
    </row>
    <row r="213" spans="1:9" ht="12.75" hidden="1" customHeight="1" x14ac:dyDescent="0.25">
      <c r="A213" s="31" t="s">
        <v>238</v>
      </c>
      <c r="B213" s="68"/>
      <c r="C213" s="98"/>
      <c r="D213" s="97"/>
      <c r="E213" s="34"/>
      <c r="F213" s="34"/>
      <c r="G213" s="97"/>
      <c r="H213" s="35"/>
      <c r="I213" s="36"/>
    </row>
    <row r="214" spans="1:9" ht="12.75" customHeight="1" x14ac:dyDescent="0.25">
      <c r="A214" s="31" t="s">
        <v>239</v>
      </c>
      <c r="B214" s="68" t="s">
        <v>196</v>
      </c>
      <c r="C214" s="98">
        <v>2</v>
      </c>
      <c r="D214" s="97">
        <v>2</v>
      </c>
      <c r="E214" s="34" t="s">
        <v>5</v>
      </c>
      <c r="F214" s="34" t="s">
        <v>5</v>
      </c>
      <c r="G214" s="97">
        <f t="shared" ref="G214" si="27">D214*C214</f>
        <v>4</v>
      </c>
      <c r="H214" s="35">
        <f t="shared" ref="H214" si="28">G214</f>
        <v>4</v>
      </c>
      <c r="I214" s="36" t="s">
        <v>121</v>
      </c>
    </row>
    <row r="215" spans="1:9" ht="12.75" hidden="1" customHeight="1" x14ac:dyDescent="0.25">
      <c r="A215" s="31" t="s">
        <v>240</v>
      </c>
      <c r="B215" s="68"/>
      <c r="C215" s="98"/>
      <c r="D215" s="97"/>
      <c r="E215" s="34"/>
      <c r="F215" s="34"/>
      <c r="G215" s="97"/>
      <c r="H215" s="35"/>
      <c r="I215" s="36"/>
    </row>
    <row r="216" spans="1:9" ht="12.75" customHeight="1" x14ac:dyDescent="0.25">
      <c r="A216" s="26" t="s">
        <v>242</v>
      </c>
      <c r="B216" s="72" t="s">
        <v>40</v>
      </c>
      <c r="C216" s="98"/>
      <c r="D216" s="97"/>
      <c r="E216" s="34"/>
      <c r="F216" s="34"/>
      <c r="G216" s="97"/>
      <c r="H216" s="35"/>
      <c r="I216" s="36"/>
    </row>
    <row r="217" spans="1:9" ht="12.75" hidden="1" customHeight="1" x14ac:dyDescent="0.25">
      <c r="A217" s="31"/>
      <c r="B217" s="68"/>
      <c r="C217" s="98"/>
      <c r="D217" s="97"/>
      <c r="E217" s="34"/>
      <c r="F217" s="34"/>
      <c r="G217" s="97"/>
      <c r="H217" s="35"/>
      <c r="I217" s="36"/>
    </row>
    <row r="218" spans="1:9" ht="12.75" customHeight="1" x14ac:dyDescent="0.25">
      <c r="A218" s="31" t="s">
        <v>241</v>
      </c>
      <c r="B218" s="55" t="s">
        <v>202</v>
      </c>
      <c r="C218" s="98">
        <v>1</v>
      </c>
      <c r="D218" s="34" t="s">
        <v>5</v>
      </c>
      <c r="E218" s="34" t="s">
        <v>5</v>
      </c>
      <c r="F218" s="34" t="s">
        <v>5</v>
      </c>
      <c r="G218" s="97">
        <f>+C218</f>
        <v>1</v>
      </c>
      <c r="H218" s="35">
        <f t="shared" ref="H218" si="29">G218</f>
        <v>1</v>
      </c>
      <c r="I218" s="36" t="s">
        <v>121</v>
      </c>
    </row>
    <row r="219" spans="1:9" ht="12.75" hidden="1" customHeight="1" x14ac:dyDescent="0.25">
      <c r="A219" s="31" t="s">
        <v>243</v>
      </c>
      <c r="B219" s="68"/>
      <c r="C219" s="98"/>
      <c r="D219" s="34"/>
      <c r="E219" s="34"/>
      <c r="F219" s="34"/>
      <c r="G219" s="97"/>
      <c r="H219" s="35"/>
      <c r="I219" s="36"/>
    </row>
    <row r="220" spans="1:9" ht="12.75" customHeight="1" x14ac:dyDescent="0.25">
      <c r="A220" s="31" t="s">
        <v>244</v>
      </c>
      <c r="B220" s="68" t="s">
        <v>203</v>
      </c>
      <c r="C220" s="98">
        <v>2</v>
      </c>
      <c r="D220" s="34" t="s">
        <v>5</v>
      </c>
      <c r="E220" s="34" t="s">
        <v>5</v>
      </c>
      <c r="F220" s="34" t="s">
        <v>5</v>
      </c>
      <c r="G220" s="97">
        <f t="shared" ref="G220" si="30">+C220</f>
        <v>2</v>
      </c>
      <c r="H220" s="35">
        <f t="shared" ref="H220" si="31">G220</f>
        <v>2</v>
      </c>
      <c r="I220" s="36" t="s">
        <v>121</v>
      </c>
    </row>
    <row r="221" spans="1:9" ht="12.75" hidden="1" customHeight="1" x14ac:dyDescent="0.25">
      <c r="A221" s="31" t="s">
        <v>245</v>
      </c>
      <c r="B221" s="68"/>
      <c r="C221" s="98"/>
      <c r="D221" s="34"/>
      <c r="E221" s="34"/>
      <c r="F221" s="34"/>
      <c r="G221" s="97"/>
      <c r="H221" s="35"/>
      <c r="I221" s="36"/>
    </row>
    <row r="222" spans="1:9" ht="12.75" customHeight="1" x14ac:dyDescent="0.25">
      <c r="A222" s="31" t="s">
        <v>246</v>
      </c>
      <c r="B222" s="67" t="s">
        <v>204</v>
      </c>
      <c r="C222" s="98">
        <v>2</v>
      </c>
      <c r="D222" s="34" t="s">
        <v>5</v>
      </c>
      <c r="E222" s="34" t="s">
        <v>5</v>
      </c>
      <c r="F222" s="34" t="s">
        <v>5</v>
      </c>
      <c r="G222" s="97">
        <f t="shared" ref="G222" si="32">+C222</f>
        <v>2</v>
      </c>
      <c r="H222" s="35">
        <f t="shared" ref="H222" si="33">G222</f>
        <v>2</v>
      </c>
      <c r="I222" s="36" t="s">
        <v>121</v>
      </c>
    </row>
    <row r="223" spans="1:9" ht="12.75" hidden="1" customHeight="1" x14ac:dyDescent="0.25">
      <c r="A223" s="31" t="s">
        <v>247</v>
      </c>
      <c r="B223" s="68"/>
      <c r="C223" s="98"/>
      <c r="D223" s="34"/>
      <c r="E223" s="34"/>
      <c r="F223" s="34"/>
      <c r="G223" s="97"/>
      <c r="H223" s="35"/>
      <c r="I223" s="36"/>
    </row>
    <row r="224" spans="1:9" ht="12.75" customHeight="1" thickBot="1" x14ac:dyDescent="0.3">
      <c r="A224" s="31" t="s">
        <v>248</v>
      </c>
      <c r="B224" s="147" t="s">
        <v>195</v>
      </c>
      <c r="C224" s="148">
        <v>2</v>
      </c>
      <c r="D224" s="149" t="s">
        <v>5</v>
      </c>
      <c r="E224" s="149" t="s">
        <v>5</v>
      </c>
      <c r="F224" s="149" t="s">
        <v>5</v>
      </c>
      <c r="G224" s="150">
        <f t="shared" ref="G224" si="34">+C224</f>
        <v>2</v>
      </c>
      <c r="H224" s="151">
        <f t="shared" ref="H224" si="35">G224</f>
        <v>2</v>
      </c>
      <c r="I224" s="152" t="s">
        <v>121</v>
      </c>
    </row>
    <row r="225" spans="4:9" ht="12.75" customHeight="1" x14ac:dyDescent="0.25">
      <c r="D225" s="63"/>
      <c r="E225" s="19"/>
      <c r="F225" s="19"/>
      <c r="G225" s="19"/>
      <c r="H225" s="74"/>
      <c r="I225" s="74"/>
    </row>
    <row r="226" spans="4:9" ht="12.75" customHeight="1" x14ac:dyDescent="0.25">
      <c r="D226" s="19"/>
      <c r="E226" s="19"/>
      <c r="F226" s="19"/>
      <c r="G226" s="19"/>
      <c r="H226" s="74"/>
      <c r="I226" s="74"/>
    </row>
    <row r="227" spans="4:9" ht="12.75" customHeight="1" x14ac:dyDescent="0.25">
      <c r="D227" s="19"/>
      <c r="E227" s="19"/>
      <c r="F227" s="19"/>
      <c r="G227" s="19"/>
      <c r="H227" s="74"/>
      <c r="I227" s="74"/>
    </row>
    <row r="228" spans="4:9" ht="12.75" customHeight="1" x14ac:dyDescent="0.25">
      <c r="D228" s="19"/>
      <c r="E228" s="19"/>
      <c r="F228" s="19"/>
      <c r="G228" s="19"/>
      <c r="H228" s="74"/>
      <c r="I228" s="74"/>
    </row>
    <row r="229" spans="4:9" ht="12.75" customHeight="1" x14ac:dyDescent="0.25">
      <c r="D229" s="19"/>
      <c r="E229" s="19"/>
      <c r="F229" s="19"/>
      <c r="G229" s="19"/>
      <c r="H229" s="74"/>
      <c r="I229" s="74"/>
    </row>
    <row r="230" spans="4:9" ht="12.75" customHeight="1" x14ac:dyDescent="0.25">
      <c r="D230" s="19"/>
      <c r="E230" s="19"/>
      <c r="F230" s="19"/>
      <c r="G230" s="19"/>
      <c r="H230" s="74"/>
      <c r="I230" s="74"/>
    </row>
    <row r="231" spans="4:9" ht="12.75" customHeight="1" x14ac:dyDescent="0.25">
      <c r="D231" s="19"/>
      <c r="E231" s="19"/>
      <c r="F231" s="19"/>
      <c r="G231" s="19"/>
      <c r="H231" s="74"/>
      <c r="I231" s="74"/>
    </row>
    <row r="232" spans="4:9" ht="12.75" customHeight="1" x14ac:dyDescent="0.25">
      <c r="D232" s="19"/>
      <c r="E232" s="19"/>
      <c r="F232" s="19"/>
      <c r="G232" s="19"/>
      <c r="H232" s="74"/>
      <c r="I232" s="74"/>
    </row>
    <row r="233" spans="4:9" ht="12.75" customHeight="1" x14ac:dyDescent="0.25">
      <c r="D233" s="19"/>
      <c r="E233" s="19"/>
      <c r="F233" s="19"/>
      <c r="G233" s="19"/>
      <c r="H233" s="74"/>
      <c r="I233" s="74"/>
    </row>
    <row r="234" spans="4:9" ht="12.75" customHeight="1" x14ac:dyDescent="0.25">
      <c r="D234" s="19"/>
      <c r="E234" s="19"/>
      <c r="F234" s="19"/>
      <c r="G234" s="19"/>
      <c r="H234" s="74"/>
      <c r="I234" s="74"/>
    </row>
    <row r="235" spans="4:9" ht="12.75" customHeight="1" x14ac:dyDescent="0.25">
      <c r="D235" s="19"/>
      <c r="E235" s="19"/>
      <c r="F235" s="19"/>
      <c r="G235" s="19"/>
      <c r="H235" s="74"/>
      <c r="I235" s="74"/>
    </row>
    <row r="236" spans="4:9" ht="12.75" customHeight="1" x14ac:dyDescent="0.25">
      <c r="D236" s="19"/>
      <c r="E236" s="19"/>
      <c r="F236" s="19"/>
      <c r="G236" s="19"/>
      <c r="H236" s="74"/>
      <c r="I236" s="74"/>
    </row>
    <row r="237" spans="4:9" ht="12.75" customHeight="1" x14ac:dyDescent="0.25">
      <c r="D237" s="19"/>
      <c r="E237" s="19"/>
      <c r="F237" s="19"/>
      <c r="G237" s="19"/>
      <c r="H237" s="74"/>
      <c r="I237" s="74"/>
    </row>
    <row r="238" spans="4:9" ht="12.75" customHeight="1" x14ac:dyDescent="0.25">
      <c r="D238" s="19"/>
      <c r="E238" s="19"/>
      <c r="F238" s="19"/>
      <c r="G238" s="19"/>
      <c r="H238" s="74"/>
      <c r="I238" s="74"/>
    </row>
    <row r="239" spans="4:9" ht="12.75" customHeight="1" x14ac:dyDescent="0.25">
      <c r="D239" s="19"/>
      <c r="E239" s="19"/>
      <c r="F239" s="19"/>
      <c r="G239" s="19"/>
      <c r="H239" s="74"/>
      <c r="I239" s="74"/>
    </row>
    <row r="240" spans="4:9" ht="12.75" customHeight="1" x14ac:dyDescent="0.25">
      <c r="D240" s="19"/>
      <c r="E240" s="19"/>
      <c r="F240" s="19"/>
      <c r="G240" s="19"/>
      <c r="H240" s="74"/>
      <c r="I240" s="74"/>
    </row>
    <row r="241" spans="4:9" ht="12.75" customHeight="1" x14ac:dyDescent="0.25">
      <c r="D241" s="19"/>
      <c r="E241" s="19"/>
      <c r="F241" s="19"/>
      <c r="G241" s="19"/>
      <c r="H241" s="74"/>
      <c r="I241" s="74"/>
    </row>
    <row r="242" spans="4:9" ht="12.75" customHeight="1" x14ac:dyDescent="0.25">
      <c r="D242" s="19"/>
      <c r="E242" s="19"/>
      <c r="F242" s="19"/>
      <c r="G242" s="19"/>
      <c r="H242" s="74"/>
      <c r="I242" s="74"/>
    </row>
    <row r="243" spans="4:9" ht="12.75" customHeight="1" x14ac:dyDescent="0.25">
      <c r="D243" s="19"/>
      <c r="E243" s="19"/>
      <c r="F243" s="19"/>
      <c r="G243" s="19"/>
      <c r="H243" s="74"/>
      <c r="I243" s="74"/>
    </row>
    <row r="244" spans="4:9" ht="12.75" customHeight="1" x14ac:dyDescent="0.25">
      <c r="D244" s="19"/>
      <c r="E244" s="19"/>
      <c r="F244" s="19"/>
      <c r="G244" s="19"/>
      <c r="H244" s="74"/>
      <c r="I244" s="74"/>
    </row>
    <row r="245" spans="4:9" ht="12.75" customHeight="1" x14ac:dyDescent="0.25">
      <c r="D245" s="19"/>
      <c r="E245" s="19"/>
      <c r="F245" s="19"/>
      <c r="G245" s="19"/>
      <c r="H245" s="74"/>
      <c r="I245" s="74"/>
    </row>
    <row r="246" spans="4:9" ht="12.75" customHeight="1" x14ac:dyDescent="0.25">
      <c r="D246" s="19"/>
      <c r="E246" s="19"/>
      <c r="F246" s="19"/>
      <c r="G246" s="19"/>
      <c r="H246" s="74"/>
      <c r="I246" s="74"/>
    </row>
    <row r="247" spans="4:9" ht="12.75" customHeight="1" x14ac:dyDescent="0.25">
      <c r="D247" s="19"/>
      <c r="E247" s="19"/>
      <c r="F247" s="19"/>
      <c r="G247" s="19"/>
      <c r="H247" s="74"/>
      <c r="I247" s="74"/>
    </row>
    <row r="248" spans="4:9" ht="12.75" customHeight="1" x14ac:dyDescent="0.25">
      <c r="D248" s="19"/>
      <c r="E248" s="19"/>
      <c r="F248" s="19"/>
      <c r="G248" s="19"/>
      <c r="H248" s="74"/>
      <c r="I248" s="74"/>
    </row>
    <row r="249" spans="4:9" ht="12.75" customHeight="1" x14ac:dyDescent="0.25">
      <c r="D249" s="19"/>
      <c r="E249" s="19"/>
      <c r="F249" s="19"/>
      <c r="G249" s="19"/>
      <c r="H249" s="74"/>
      <c r="I249" s="74"/>
    </row>
    <row r="250" spans="4:9" ht="12.75" customHeight="1" x14ac:dyDescent="0.25">
      <c r="D250" s="19"/>
      <c r="E250" s="19"/>
      <c r="F250" s="19"/>
      <c r="G250" s="19"/>
      <c r="H250" s="74"/>
      <c r="I250" s="74"/>
    </row>
    <row r="251" spans="4:9" ht="12.75" customHeight="1" x14ac:dyDescent="0.25">
      <c r="D251" s="19"/>
      <c r="E251" s="19"/>
      <c r="F251" s="19"/>
      <c r="G251" s="19"/>
      <c r="H251" s="74"/>
      <c r="I251" s="74"/>
    </row>
    <row r="252" spans="4:9" ht="12.75" customHeight="1" x14ac:dyDescent="0.25">
      <c r="D252" s="19"/>
      <c r="E252" s="19"/>
      <c r="F252" s="19"/>
      <c r="G252" s="19"/>
      <c r="H252" s="74"/>
      <c r="I252" s="74"/>
    </row>
    <row r="253" spans="4:9" ht="12.75" customHeight="1" x14ac:dyDescent="0.25">
      <c r="D253" s="19"/>
      <c r="E253" s="19"/>
      <c r="F253" s="19"/>
      <c r="G253" s="19"/>
      <c r="H253" s="74"/>
      <c r="I253" s="74"/>
    </row>
    <row r="254" spans="4:9" ht="12.75" customHeight="1" x14ac:dyDescent="0.25">
      <c r="D254" s="19"/>
      <c r="E254" s="19"/>
      <c r="F254" s="19"/>
      <c r="G254" s="19"/>
      <c r="H254" s="74"/>
      <c r="I254" s="74"/>
    </row>
    <row r="255" spans="4:9" ht="12.75" customHeight="1" x14ac:dyDescent="0.25">
      <c r="D255" s="19"/>
      <c r="E255" s="19"/>
      <c r="F255" s="19"/>
      <c r="G255" s="19"/>
      <c r="H255" s="74"/>
      <c r="I255" s="74"/>
    </row>
    <row r="256" spans="4:9" ht="12.75" customHeight="1" x14ac:dyDescent="0.25">
      <c r="D256" s="19"/>
      <c r="E256" s="19"/>
      <c r="F256" s="19"/>
      <c r="G256" s="19"/>
      <c r="H256" s="74"/>
      <c r="I256" s="74"/>
    </row>
    <row r="257" spans="4:9" ht="12.75" customHeight="1" x14ac:dyDescent="0.25">
      <c r="D257" s="19"/>
      <c r="E257" s="19"/>
      <c r="F257" s="19"/>
      <c r="G257" s="19"/>
      <c r="H257" s="74"/>
      <c r="I257" s="74"/>
    </row>
    <row r="258" spans="4:9" ht="12.75" customHeight="1" x14ac:dyDescent="0.25">
      <c r="D258" s="19"/>
      <c r="E258" s="19"/>
      <c r="F258" s="19"/>
      <c r="G258" s="19"/>
      <c r="H258" s="74"/>
      <c r="I258" s="74"/>
    </row>
    <row r="259" spans="4:9" ht="12.75" customHeight="1" x14ac:dyDescent="0.25">
      <c r="D259" s="19"/>
      <c r="E259" s="19"/>
      <c r="F259" s="19"/>
      <c r="G259" s="19"/>
      <c r="H259" s="74"/>
      <c r="I259" s="74"/>
    </row>
    <row r="260" spans="4:9" ht="12.75" customHeight="1" x14ac:dyDescent="0.25">
      <c r="D260" s="19"/>
      <c r="E260" s="19"/>
      <c r="F260" s="19"/>
      <c r="G260" s="19"/>
      <c r="H260" s="74"/>
      <c r="I260" s="74"/>
    </row>
    <row r="261" spans="4:9" ht="12.75" customHeight="1" x14ac:dyDescent="0.25">
      <c r="D261" s="19"/>
      <c r="E261" s="19"/>
      <c r="F261" s="19"/>
      <c r="G261" s="19"/>
      <c r="H261" s="74"/>
      <c r="I261" s="74"/>
    </row>
    <row r="262" spans="4:9" ht="12.75" customHeight="1" x14ac:dyDescent="0.25">
      <c r="D262" s="19"/>
      <c r="E262" s="19"/>
      <c r="F262" s="19"/>
      <c r="G262" s="19"/>
      <c r="H262" s="74"/>
      <c r="I262" s="74"/>
    </row>
    <row r="263" spans="4:9" ht="12.75" customHeight="1" x14ac:dyDescent="0.25">
      <c r="D263" s="19"/>
      <c r="E263" s="19"/>
      <c r="F263" s="19"/>
      <c r="G263" s="19"/>
      <c r="H263" s="74"/>
      <c r="I263" s="74"/>
    </row>
    <row r="264" spans="4:9" ht="12.75" customHeight="1" x14ac:dyDescent="0.25">
      <c r="D264" s="19"/>
      <c r="E264" s="19"/>
      <c r="F264" s="19"/>
      <c r="G264" s="19"/>
      <c r="H264" s="74"/>
      <c r="I264" s="74"/>
    </row>
    <row r="265" spans="4:9" ht="12.75" customHeight="1" x14ac:dyDescent="0.25">
      <c r="D265" s="19"/>
      <c r="E265" s="19"/>
      <c r="F265" s="19"/>
      <c r="G265" s="19"/>
      <c r="H265" s="74"/>
      <c r="I265" s="74"/>
    </row>
    <row r="266" spans="4:9" ht="12.75" customHeight="1" x14ac:dyDescent="0.25">
      <c r="D266" s="19"/>
      <c r="E266" s="19"/>
      <c r="F266" s="19"/>
      <c r="G266" s="19"/>
      <c r="H266" s="74"/>
      <c r="I266" s="74"/>
    </row>
    <row r="267" spans="4:9" ht="12.75" customHeight="1" x14ac:dyDescent="0.25">
      <c r="D267" s="19"/>
      <c r="E267" s="19"/>
      <c r="F267" s="19"/>
      <c r="G267" s="19"/>
      <c r="H267" s="74"/>
      <c r="I267" s="74"/>
    </row>
    <row r="268" spans="4:9" ht="12.75" customHeight="1" x14ac:dyDescent="0.25">
      <c r="D268" s="19"/>
      <c r="E268" s="19"/>
      <c r="F268" s="19"/>
      <c r="G268" s="19"/>
      <c r="H268" s="74"/>
      <c r="I268" s="74"/>
    </row>
    <row r="269" spans="4:9" ht="12.75" customHeight="1" x14ac:dyDescent="0.25">
      <c r="D269" s="19"/>
      <c r="E269" s="19"/>
      <c r="F269" s="19"/>
      <c r="G269" s="19"/>
      <c r="H269" s="74"/>
      <c r="I269" s="74"/>
    </row>
    <row r="270" spans="4:9" ht="12.75" customHeight="1" x14ac:dyDescent="0.25">
      <c r="D270" s="19"/>
      <c r="E270" s="19"/>
      <c r="F270" s="19"/>
      <c r="G270" s="19"/>
      <c r="H270" s="74"/>
      <c r="I270" s="74"/>
    </row>
    <row r="271" spans="4:9" ht="12.75" customHeight="1" x14ac:dyDescent="0.25">
      <c r="D271" s="19"/>
      <c r="E271" s="19"/>
      <c r="F271" s="19"/>
      <c r="G271" s="19"/>
      <c r="H271" s="74"/>
      <c r="I271" s="74"/>
    </row>
    <row r="272" spans="4:9" ht="12.75" customHeight="1" x14ac:dyDescent="0.25">
      <c r="D272" s="19"/>
      <c r="E272" s="19"/>
      <c r="F272" s="19"/>
      <c r="G272" s="19"/>
      <c r="H272" s="74"/>
      <c r="I272" s="74"/>
    </row>
    <row r="273" spans="4:9" ht="12.75" customHeight="1" x14ac:dyDescent="0.25">
      <c r="D273" s="19"/>
      <c r="E273" s="19"/>
      <c r="F273" s="19"/>
      <c r="G273" s="19"/>
      <c r="H273" s="74"/>
      <c r="I273" s="74"/>
    </row>
    <row r="274" spans="4:9" ht="12.75" customHeight="1" x14ac:dyDescent="0.25">
      <c r="D274" s="19"/>
      <c r="E274" s="19"/>
      <c r="F274" s="19"/>
      <c r="G274" s="19"/>
      <c r="H274" s="74"/>
      <c r="I274" s="74"/>
    </row>
    <row r="275" spans="4:9" ht="12.75" customHeight="1" x14ac:dyDescent="0.25">
      <c r="D275" s="19"/>
      <c r="E275" s="19"/>
      <c r="F275" s="19"/>
      <c r="G275" s="19"/>
      <c r="H275" s="74"/>
      <c r="I275" s="74"/>
    </row>
    <row r="276" spans="4:9" ht="12.75" customHeight="1" x14ac:dyDescent="0.25">
      <c r="D276" s="19"/>
      <c r="E276" s="19"/>
      <c r="F276" s="19"/>
      <c r="G276" s="19"/>
      <c r="H276" s="74"/>
      <c r="I276" s="74"/>
    </row>
    <row r="277" spans="4:9" ht="12.75" customHeight="1" x14ac:dyDescent="0.25">
      <c r="D277" s="19"/>
      <c r="E277" s="19"/>
      <c r="F277" s="19"/>
      <c r="G277" s="19"/>
      <c r="H277" s="74"/>
      <c r="I277" s="74"/>
    </row>
    <row r="278" spans="4:9" ht="12.75" customHeight="1" x14ac:dyDescent="0.25">
      <c r="D278" s="19"/>
      <c r="E278" s="19"/>
      <c r="F278" s="19"/>
      <c r="G278" s="19"/>
      <c r="H278" s="74"/>
      <c r="I278" s="74"/>
    </row>
    <row r="279" spans="4:9" ht="12.75" customHeight="1" x14ac:dyDescent="0.25">
      <c r="D279" s="19"/>
      <c r="E279" s="19"/>
      <c r="F279" s="19"/>
      <c r="G279" s="19"/>
      <c r="H279" s="74"/>
      <c r="I279" s="74"/>
    </row>
    <row r="280" spans="4:9" ht="12.75" customHeight="1" x14ac:dyDescent="0.25">
      <c r="D280" s="19"/>
      <c r="E280" s="19"/>
      <c r="F280" s="19"/>
      <c r="G280" s="19"/>
      <c r="H280" s="74"/>
      <c r="I280" s="74"/>
    </row>
    <row r="281" spans="4:9" ht="12.75" customHeight="1" x14ac:dyDescent="0.25">
      <c r="D281" s="19"/>
      <c r="E281" s="19"/>
      <c r="F281" s="19"/>
      <c r="G281" s="19"/>
      <c r="H281" s="74"/>
      <c r="I281" s="74"/>
    </row>
    <row r="282" spans="4:9" ht="12.75" customHeight="1" x14ac:dyDescent="0.25">
      <c r="D282" s="19"/>
      <c r="E282" s="19"/>
      <c r="F282" s="19"/>
      <c r="G282" s="19"/>
      <c r="H282" s="74"/>
      <c r="I282" s="74"/>
    </row>
    <row r="283" spans="4:9" ht="12.75" customHeight="1" x14ac:dyDescent="0.25">
      <c r="D283" s="19"/>
      <c r="E283" s="19"/>
      <c r="F283" s="19"/>
      <c r="G283" s="19"/>
      <c r="H283" s="74"/>
      <c r="I283" s="74"/>
    </row>
    <row r="284" spans="4:9" ht="12.75" customHeight="1" x14ac:dyDescent="0.25">
      <c r="D284" s="19"/>
      <c r="E284" s="19"/>
      <c r="F284" s="19"/>
      <c r="G284" s="19"/>
      <c r="H284" s="74"/>
      <c r="I284" s="74"/>
    </row>
    <row r="285" spans="4:9" ht="12.75" customHeight="1" x14ac:dyDescent="0.25">
      <c r="D285" s="19"/>
      <c r="E285" s="19"/>
      <c r="F285" s="19"/>
      <c r="G285" s="19"/>
      <c r="H285" s="74"/>
      <c r="I285" s="74"/>
    </row>
    <row r="286" spans="4:9" ht="12.75" customHeight="1" x14ac:dyDescent="0.25">
      <c r="D286" s="19"/>
      <c r="E286" s="19"/>
      <c r="F286" s="19"/>
      <c r="G286" s="19"/>
      <c r="H286" s="74"/>
      <c r="I286" s="74"/>
    </row>
    <row r="287" spans="4:9" ht="12.75" customHeight="1" x14ac:dyDescent="0.25">
      <c r="D287" s="19"/>
      <c r="E287" s="19"/>
      <c r="F287" s="19"/>
      <c r="G287" s="19"/>
      <c r="H287" s="74"/>
      <c r="I287" s="74"/>
    </row>
    <row r="288" spans="4:9" ht="12.75" customHeight="1" x14ac:dyDescent="0.25">
      <c r="D288" s="19"/>
      <c r="E288" s="19"/>
      <c r="F288" s="19"/>
      <c r="G288" s="19"/>
      <c r="H288" s="74"/>
      <c r="I288" s="74"/>
    </row>
    <row r="289" spans="4:9" ht="12.75" customHeight="1" x14ac:dyDescent="0.25">
      <c r="D289" s="19"/>
      <c r="E289" s="19"/>
      <c r="F289" s="19"/>
      <c r="G289" s="19"/>
      <c r="H289" s="74"/>
      <c r="I289" s="74"/>
    </row>
    <row r="290" spans="4:9" ht="12.75" customHeight="1" x14ac:dyDescent="0.25">
      <c r="D290" s="19"/>
      <c r="E290" s="19"/>
      <c r="F290" s="19"/>
      <c r="G290" s="19"/>
      <c r="H290" s="74"/>
      <c r="I290" s="74"/>
    </row>
    <row r="291" spans="4:9" ht="12.75" customHeight="1" x14ac:dyDescent="0.25">
      <c r="D291" s="19"/>
      <c r="E291" s="19"/>
      <c r="F291" s="19"/>
      <c r="G291" s="19"/>
      <c r="H291" s="74"/>
      <c r="I291" s="74"/>
    </row>
    <row r="292" spans="4:9" ht="12.75" customHeight="1" x14ac:dyDescent="0.25">
      <c r="D292" s="19"/>
      <c r="E292" s="19"/>
      <c r="F292" s="19"/>
      <c r="G292" s="19"/>
      <c r="H292" s="74"/>
      <c r="I292" s="74"/>
    </row>
    <row r="293" spans="4:9" ht="12.75" customHeight="1" x14ac:dyDescent="0.25">
      <c r="D293" s="19"/>
      <c r="E293" s="19"/>
      <c r="F293" s="19"/>
      <c r="G293" s="19"/>
      <c r="H293" s="74"/>
      <c r="I293" s="74"/>
    </row>
    <row r="294" spans="4:9" ht="12.75" customHeight="1" x14ac:dyDescent="0.25">
      <c r="D294" s="19"/>
      <c r="E294" s="19"/>
      <c r="F294" s="19"/>
      <c r="G294" s="19"/>
      <c r="H294" s="74"/>
      <c r="I294" s="74"/>
    </row>
    <row r="295" spans="4:9" ht="12.75" customHeight="1" x14ac:dyDescent="0.25">
      <c r="D295" s="19"/>
      <c r="E295" s="19"/>
      <c r="F295" s="19"/>
      <c r="G295" s="19"/>
      <c r="H295" s="74"/>
      <c r="I295" s="74"/>
    </row>
    <row r="296" spans="4:9" ht="12.75" customHeight="1" x14ac:dyDescent="0.25">
      <c r="D296" s="19"/>
      <c r="E296" s="19"/>
      <c r="F296" s="19"/>
      <c r="G296" s="19"/>
      <c r="H296" s="74"/>
      <c r="I296" s="74"/>
    </row>
    <row r="297" spans="4:9" ht="12.75" customHeight="1" x14ac:dyDescent="0.25">
      <c r="D297" s="19"/>
      <c r="E297" s="19"/>
      <c r="F297" s="19"/>
      <c r="G297" s="19"/>
      <c r="H297" s="74"/>
      <c r="I297" s="74"/>
    </row>
    <row r="298" spans="4:9" ht="12.75" customHeight="1" x14ac:dyDescent="0.25">
      <c r="D298" s="19"/>
      <c r="E298" s="19"/>
      <c r="F298" s="19"/>
      <c r="G298" s="19"/>
      <c r="H298" s="74"/>
      <c r="I298" s="74"/>
    </row>
    <row r="299" spans="4:9" ht="12.75" customHeight="1" x14ac:dyDescent="0.25">
      <c r="D299" s="19"/>
      <c r="E299" s="19"/>
      <c r="F299" s="19"/>
      <c r="G299" s="19"/>
      <c r="H299" s="74"/>
      <c r="I299" s="74"/>
    </row>
    <row r="300" spans="4:9" ht="12.75" customHeight="1" x14ac:dyDescent="0.25">
      <c r="D300" s="19"/>
      <c r="E300" s="19"/>
      <c r="F300" s="19"/>
      <c r="G300" s="19"/>
      <c r="H300" s="74"/>
      <c r="I300" s="74"/>
    </row>
    <row r="301" spans="4:9" ht="12.75" customHeight="1" x14ac:dyDescent="0.25">
      <c r="D301" s="19"/>
      <c r="E301" s="19"/>
      <c r="F301" s="19"/>
      <c r="G301" s="19"/>
      <c r="H301" s="74"/>
      <c r="I301" s="74"/>
    </row>
    <row r="302" spans="4:9" ht="12.75" customHeight="1" x14ac:dyDescent="0.25">
      <c r="D302" s="19"/>
      <c r="E302" s="19"/>
      <c r="F302" s="19"/>
      <c r="G302" s="19"/>
      <c r="H302" s="74"/>
      <c r="I302" s="74"/>
    </row>
    <row r="303" spans="4:9" ht="12.75" customHeight="1" x14ac:dyDescent="0.25">
      <c r="D303" s="19"/>
      <c r="E303" s="19"/>
      <c r="F303" s="19"/>
      <c r="G303" s="19"/>
      <c r="H303" s="74"/>
      <c r="I303" s="74"/>
    </row>
    <row r="304" spans="4:9" ht="12.75" customHeight="1" x14ac:dyDescent="0.25">
      <c r="D304" s="19"/>
      <c r="E304" s="19"/>
      <c r="F304" s="19"/>
      <c r="G304" s="19"/>
      <c r="H304" s="74"/>
      <c r="I304" s="74"/>
    </row>
    <row r="305" spans="4:9" ht="12.75" customHeight="1" x14ac:dyDescent="0.25">
      <c r="D305" s="19"/>
      <c r="E305" s="19"/>
      <c r="F305" s="19"/>
      <c r="G305" s="19"/>
      <c r="H305" s="74"/>
      <c r="I305" s="74"/>
    </row>
    <row r="306" spans="4:9" ht="12.75" customHeight="1" x14ac:dyDescent="0.25">
      <c r="D306" s="19"/>
      <c r="E306" s="19"/>
      <c r="F306" s="19"/>
      <c r="G306" s="19"/>
      <c r="H306" s="74"/>
      <c r="I306" s="74"/>
    </row>
    <row r="307" spans="4:9" ht="12.75" customHeight="1" x14ac:dyDescent="0.25">
      <c r="D307" s="19"/>
      <c r="E307" s="19"/>
      <c r="F307" s="19"/>
      <c r="G307" s="19"/>
      <c r="H307" s="74"/>
      <c r="I307" s="74"/>
    </row>
    <row r="308" spans="4:9" ht="12.75" customHeight="1" x14ac:dyDescent="0.25">
      <c r="D308" s="19"/>
      <c r="E308" s="19"/>
      <c r="F308" s="19"/>
      <c r="G308" s="19"/>
      <c r="H308" s="74"/>
      <c r="I308" s="74"/>
    </row>
    <row r="309" spans="4:9" ht="12.75" customHeight="1" x14ac:dyDescent="0.25">
      <c r="D309" s="19"/>
      <c r="E309" s="19"/>
      <c r="F309" s="19"/>
      <c r="G309" s="19"/>
      <c r="H309" s="74"/>
      <c r="I309" s="74"/>
    </row>
    <row r="310" spans="4:9" ht="12.75" customHeight="1" x14ac:dyDescent="0.25">
      <c r="D310" s="19"/>
      <c r="E310" s="19"/>
      <c r="F310" s="19"/>
      <c r="G310" s="19"/>
      <c r="H310" s="74"/>
      <c r="I310" s="74"/>
    </row>
    <row r="311" spans="4:9" ht="12.75" customHeight="1" x14ac:dyDescent="0.25">
      <c r="D311" s="19"/>
      <c r="E311" s="19"/>
      <c r="F311" s="19"/>
      <c r="G311" s="19"/>
      <c r="H311" s="74"/>
      <c r="I311" s="74"/>
    </row>
    <row r="312" spans="4:9" ht="12.75" customHeight="1" x14ac:dyDescent="0.25">
      <c r="D312" s="19"/>
      <c r="E312" s="19"/>
      <c r="F312" s="19"/>
      <c r="G312" s="19"/>
      <c r="H312" s="74"/>
      <c r="I312" s="74"/>
    </row>
    <row r="313" spans="4:9" ht="12.75" customHeight="1" x14ac:dyDescent="0.25">
      <c r="D313" s="19"/>
      <c r="E313" s="19"/>
      <c r="F313" s="19"/>
      <c r="G313" s="19"/>
      <c r="H313" s="74"/>
      <c r="I313" s="74"/>
    </row>
    <row r="314" spans="4:9" ht="12.75" customHeight="1" x14ac:dyDescent="0.25">
      <c r="D314" s="19"/>
      <c r="E314" s="19"/>
      <c r="F314" s="19"/>
      <c r="G314" s="19"/>
      <c r="H314" s="74"/>
      <c r="I314" s="74"/>
    </row>
    <row r="315" spans="4:9" ht="12.75" customHeight="1" x14ac:dyDescent="0.25">
      <c r="D315" s="19"/>
      <c r="E315" s="19"/>
      <c r="F315" s="19"/>
      <c r="G315" s="19"/>
      <c r="H315" s="74"/>
      <c r="I315" s="74"/>
    </row>
    <row r="316" spans="4:9" ht="12.75" customHeight="1" x14ac:dyDescent="0.25">
      <c r="D316" s="19"/>
      <c r="E316" s="19"/>
      <c r="F316" s="19"/>
      <c r="G316" s="19"/>
      <c r="H316" s="74"/>
      <c r="I316" s="74"/>
    </row>
    <row r="317" spans="4:9" ht="12.75" customHeight="1" x14ac:dyDescent="0.25">
      <c r="D317" s="19"/>
      <c r="E317" s="19"/>
      <c r="F317" s="19"/>
      <c r="G317" s="19"/>
      <c r="H317" s="74"/>
      <c r="I317" s="74"/>
    </row>
    <row r="318" spans="4:9" ht="12.75" customHeight="1" x14ac:dyDescent="0.25">
      <c r="D318" s="19"/>
      <c r="E318" s="19"/>
      <c r="F318" s="19"/>
      <c r="G318" s="19"/>
      <c r="H318" s="74"/>
      <c r="I318" s="74"/>
    </row>
    <row r="319" spans="4:9" ht="12.75" customHeight="1" x14ac:dyDescent="0.25">
      <c r="D319" s="19"/>
      <c r="E319" s="19"/>
      <c r="F319" s="19"/>
      <c r="G319" s="19"/>
      <c r="H319" s="74"/>
      <c r="I319" s="74"/>
    </row>
    <row r="320" spans="4:9" ht="12.75" customHeight="1" x14ac:dyDescent="0.25">
      <c r="D320" s="19"/>
      <c r="E320" s="19"/>
      <c r="F320" s="19"/>
      <c r="G320" s="19"/>
      <c r="H320" s="74"/>
      <c r="I320" s="74"/>
    </row>
    <row r="321" spans="4:9" ht="12.75" customHeight="1" x14ac:dyDescent="0.25">
      <c r="D321" s="19"/>
      <c r="E321" s="19"/>
      <c r="F321" s="19"/>
      <c r="G321" s="19"/>
      <c r="H321" s="74"/>
      <c r="I321" s="74"/>
    </row>
    <row r="322" spans="4:9" ht="12.75" customHeight="1" x14ac:dyDescent="0.25">
      <c r="D322" s="19"/>
      <c r="E322" s="19"/>
      <c r="F322" s="19"/>
      <c r="G322" s="19"/>
      <c r="H322" s="74"/>
      <c r="I322" s="74"/>
    </row>
    <row r="323" spans="4:9" ht="12.75" customHeight="1" x14ac:dyDescent="0.25">
      <c r="D323" s="19"/>
      <c r="E323" s="19"/>
      <c r="F323" s="19"/>
      <c r="G323" s="19"/>
      <c r="H323" s="74"/>
      <c r="I323" s="74"/>
    </row>
    <row r="324" spans="4:9" ht="12.75" customHeight="1" x14ac:dyDescent="0.25">
      <c r="D324" s="19"/>
      <c r="E324" s="19"/>
      <c r="F324" s="19"/>
      <c r="G324" s="19"/>
      <c r="H324" s="74"/>
      <c r="I324" s="74"/>
    </row>
    <row r="325" spans="4:9" ht="12.75" customHeight="1" x14ac:dyDescent="0.25">
      <c r="D325" s="19"/>
      <c r="E325" s="19"/>
      <c r="F325" s="19"/>
      <c r="G325" s="19"/>
      <c r="H325" s="74"/>
      <c r="I325" s="74"/>
    </row>
    <row r="326" spans="4:9" ht="12.75" customHeight="1" x14ac:dyDescent="0.25">
      <c r="H326" s="75"/>
      <c r="I326" s="75"/>
    </row>
    <row r="327" spans="4:9" ht="12.75" customHeight="1" x14ac:dyDescent="0.25">
      <c r="H327" s="75"/>
      <c r="I327" s="75"/>
    </row>
    <row r="328" spans="4:9" ht="12.75" customHeight="1" x14ac:dyDescent="0.25">
      <c r="I328" s="75"/>
    </row>
  </sheetData>
  <mergeCells count="19">
    <mergeCell ref="B8:I8"/>
    <mergeCell ref="B2:I2"/>
    <mergeCell ref="B3:I3"/>
    <mergeCell ref="B4:I4"/>
    <mergeCell ref="B6:I6"/>
    <mergeCell ref="B7:I7"/>
    <mergeCell ref="A13:I13"/>
    <mergeCell ref="A15:A16"/>
    <mergeCell ref="B15:B16"/>
    <mergeCell ref="C15:C16"/>
    <mergeCell ref="D15:F15"/>
    <mergeCell ref="G15:G16"/>
    <mergeCell ref="H15:H16"/>
    <mergeCell ref="I15:I16"/>
    <mergeCell ref="E57:F57"/>
    <mergeCell ref="E63:F63"/>
    <mergeCell ref="E80:F80"/>
    <mergeCell ref="E86:F86"/>
    <mergeCell ref="E109:F10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U328"/>
  <sheetViews>
    <sheetView view="pageBreakPreview" topLeftCell="A25" zoomScaleNormal="100" zoomScaleSheetLayoutView="100" workbookViewId="0">
      <selection activeCell="B113" sqref="B113"/>
    </sheetView>
  </sheetViews>
  <sheetFormatPr baseColWidth="10" defaultColWidth="11.42578125" defaultRowHeight="12.75" customHeight="1" x14ac:dyDescent="0.25"/>
  <cols>
    <col min="1" max="1" width="10.28515625" style="20" bestFit="1" customWidth="1"/>
    <col min="2" max="2" width="61.5703125" style="20" customWidth="1"/>
    <col min="3" max="3" width="6.140625" style="18" customWidth="1"/>
    <col min="4" max="8" width="8.7109375" style="18" customWidth="1"/>
    <col min="9" max="9" width="4.7109375" style="18" customWidth="1"/>
    <col min="10" max="16384" width="11.42578125" style="18"/>
  </cols>
  <sheetData>
    <row r="1" spans="1:21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1" s="1" customFormat="1" ht="20.25" x14ac:dyDescent="0.3">
      <c r="B2" s="163" t="s">
        <v>122</v>
      </c>
      <c r="C2" s="163"/>
      <c r="D2" s="163"/>
      <c r="E2" s="163"/>
      <c r="F2" s="163"/>
      <c r="G2" s="163"/>
      <c r="H2" s="163"/>
      <c r="I2" s="163"/>
      <c r="J2" s="17"/>
      <c r="K2" s="17"/>
      <c r="L2" s="17"/>
      <c r="M2" s="2"/>
      <c r="N2" s="2"/>
      <c r="O2" s="2"/>
      <c r="P2" s="2"/>
      <c r="Q2" s="2"/>
      <c r="R2" s="2"/>
      <c r="S2" s="2"/>
      <c r="T2" s="2"/>
    </row>
    <row r="3" spans="1:21" s="1" customFormat="1" ht="18" x14ac:dyDescent="0.25">
      <c r="B3" s="164" t="s">
        <v>123</v>
      </c>
      <c r="C3" s="164"/>
      <c r="D3" s="164"/>
      <c r="E3" s="164"/>
      <c r="F3" s="164"/>
      <c r="G3" s="164"/>
      <c r="H3" s="164"/>
      <c r="I3" s="164"/>
      <c r="J3" s="3"/>
      <c r="K3" s="3"/>
      <c r="L3" s="3"/>
      <c r="M3" s="2"/>
      <c r="N3" s="2"/>
      <c r="O3" s="2"/>
      <c r="P3" s="2"/>
      <c r="Q3" s="2"/>
      <c r="R3" s="2"/>
      <c r="S3" s="2"/>
      <c r="T3" s="2"/>
    </row>
    <row r="4" spans="1:21" s="1" customFormat="1" ht="18" x14ac:dyDescent="0.25">
      <c r="B4" s="164" t="s">
        <v>124</v>
      </c>
      <c r="C4" s="164"/>
      <c r="D4" s="164"/>
      <c r="E4" s="164"/>
      <c r="F4" s="164"/>
      <c r="G4" s="164"/>
      <c r="H4" s="164"/>
      <c r="I4" s="164"/>
      <c r="J4" s="3"/>
      <c r="K4" s="3"/>
      <c r="L4" s="3"/>
      <c r="M4" s="2"/>
      <c r="N4" s="2"/>
      <c r="O4" s="2"/>
      <c r="P4" s="2"/>
      <c r="Q4" s="2"/>
      <c r="R4" s="2"/>
      <c r="S4" s="2"/>
      <c r="T4" s="2"/>
    </row>
    <row r="5" spans="1:21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1" s="5" customFormat="1" ht="34.5" customHeight="1" x14ac:dyDescent="0.2">
      <c r="A6" s="4" t="s">
        <v>125</v>
      </c>
      <c r="B6" s="162" t="s">
        <v>126</v>
      </c>
      <c r="C6" s="162"/>
      <c r="D6" s="162"/>
      <c r="E6" s="162"/>
      <c r="F6" s="162"/>
      <c r="G6" s="162"/>
      <c r="H6" s="162"/>
      <c r="I6" s="162"/>
    </row>
    <row r="7" spans="1:21" s="5" customFormat="1" ht="21" customHeight="1" x14ac:dyDescent="0.2">
      <c r="A7" s="6" t="s">
        <v>127</v>
      </c>
      <c r="B7" s="162" t="s">
        <v>133</v>
      </c>
      <c r="C7" s="162"/>
      <c r="D7" s="162"/>
      <c r="E7" s="162"/>
      <c r="F7" s="162"/>
      <c r="G7" s="162"/>
      <c r="H7" s="162"/>
      <c r="I7" s="162"/>
    </row>
    <row r="8" spans="1:21" s="5" customFormat="1" ht="21" customHeight="1" x14ac:dyDescent="0.2">
      <c r="A8" s="6" t="s">
        <v>128</v>
      </c>
      <c r="B8" s="162" t="s">
        <v>129</v>
      </c>
      <c r="C8" s="162"/>
      <c r="D8" s="162"/>
      <c r="E8" s="162"/>
      <c r="F8" s="162"/>
      <c r="G8" s="162"/>
      <c r="H8" s="162"/>
      <c r="I8" s="162"/>
    </row>
    <row r="9" spans="1:21" s="5" customFormat="1" ht="15.75" customHeight="1" thickBot="1" x14ac:dyDescent="0.25">
      <c r="A9" s="7"/>
      <c r="B9" s="7"/>
      <c r="C9" s="8"/>
      <c r="D9" s="8"/>
      <c r="E9" s="8"/>
      <c r="F9" s="8"/>
      <c r="G9" s="8"/>
      <c r="H9" s="8"/>
      <c r="I9" s="8"/>
      <c r="L9" s="10"/>
    </row>
    <row r="10" spans="1:21" s="5" customFormat="1" ht="15.75" customHeight="1" thickBot="1" x14ac:dyDescent="0.25">
      <c r="A10" s="4" t="s">
        <v>113</v>
      </c>
      <c r="B10" s="9" t="s">
        <v>130</v>
      </c>
      <c r="C10" s="15"/>
      <c r="D10" s="10"/>
      <c r="E10" s="10"/>
      <c r="F10" s="16" t="s">
        <v>114</v>
      </c>
      <c r="G10" s="6" t="s">
        <v>131</v>
      </c>
      <c r="H10" s="10"/>
      <c r="I10" s="10"/>
      <c r="L10" s="79">
        <f>SUM(N10:V10)</f>
        <v>5.95</v>
      </c>
      <c r="M10" s="78"/>
      <c r="N10" s="80">
        <v>5.55</v>
      </c>
      <c r="O10" s="77">
        <v>0.2</v>
      </c>
      <c r="P10" s="81">
        <v>0.2</v>
      </c>
      <c r="Q10" s="77"/>
      <c r="R10" s="81"/>
      <c r="S10" s="77"/>
      <c r="T10" s="78"/>
      <c r="U10" s="78"/>
    </row>
    <row r="11" spans="1:21" s="5" customFormat="1" ht="15.75" thickBot="1" x14ac:dyDescent="0.25">
      <c r="A11" s="6"/>
      <c r="B11" s="9" t="s">
        <v>132</v>
      </c>
      <c r="C11" s="15"/>
      <c r="D11" s="10"/>
      <c r="E11" s="10"/>
      <c r="F11" s="16" t="s">
        <v>115</v>
      </c>
      <c r="G11" s="6" t="s">
        <v>116</v>
      </c>
      <c r="H11" s="10"/>
      <c r="I11" s="10"/>
      <c r="L11" s="79">
        <f>SUM(N11:V11)</f>
        <v>7.4</v>
      </c>
      <c r="M11" s="78"/>
      <c r="N11" s="80">
        <v>5.55</v>
      </c>
      <c r="O11" s="77">
        <v>0.2</v>
      </c>
      <c r="P11" s="81">
        <v>0.2</v>
      </c>
      <c r="Q11" s="77">
        <v>1.3</v>
      </c>
      <c r="R11" s="81">
        <v>0.15</v>
      </c>
      <c r="S11" s="77"/>
    </row>
    <row r="12" spans="1:21" s="5" customFormat="1" ht="15" x14ac:dyDescent="0.2">
      <c r="A12" s="7"/>
      <c r="B12" s="11"/>
      <c r="C12" s="11"/>
      <c r="D12" s="12"/>
      <c r="E12" s="7"/>
      <c r="F12" s="12"/>
      <c r="G12" s="13"/>
      <c r="H12" s="7"/>
      <c r="I12" s="14"/>
    </row>
    <row r="13" spans="1:21" s="5" customFormat="1" ht="24.75" customHeight="1" thickBot="1" x14ac:dyDescent="0.25">
      <c r="A13" s="157" t="s">
        <v>225</v>
      </c>
      <c r="B13" s="157"/>
      <c r="C13" s="157"/>
      <c r="D13" s="157"/>
      <c r="E13" s="157"/>
      <c r="F13" s="157"/>
      <c r="G13" s="157"/>
      <c r="H13" s="157"/>
      <c r="I13" s="157"/>
    </row>
    <row r="14" spans="1:21" ht="12.75" customHeight="1" thickBot="1" x14ac:dyDescent="0.3">
      <c r="N14" s="18" t="s">
        <v>138</v>
      </c>
      <c r="O14" s="18" t="s">
        <v>139</v>
      </c>
      <c r="P14" s="18" t="s">
        <v>142</v>
      </c>
    </row>
    <row r="15" spans="1:21" ht="12.75" customHeight="1" thickBot="1" x14ac:dyDescent="0.3">
      <c r="A15" s="158" t="s">
        <v>103</v>
      </c>
      <c r="B15" s="158" t="s">
        <v>104</v>
      </c>
      <c r="C15" s="160" t="s">
        <v>105</v>
      </c>
      <c r="D15" s="161" t="s">
        <v>106</v>
      </c>
      <c r="E15" s="161"/>
      <c r="F15" s="161"/>
      <c r="G15" s="161" t="s">
        <v>107</v>
      </c>
      <c r="H15" s="161" t="s">
        <v>108</v>
      </c>
      <c r="I15" s="161" t="s">
        <v>109</v>
      </c>
      <c r="K15" s="18" t="s">
        <v>140</v>
      </c>
      <c r="L15" s="85">
        <f>+P15*O15^2</f>
        <v>31.669217443593613</v>
      </c>
      <c r="N15" s="82">
        <f>L10+0.4</f>
        <v>6.3500000000000005</v>
      </c>
      <c r="O15" s="83">
        <f>+N15/2</f>
        <v>3.1750000000000003</v>
      </c>
      <c r="P15" s="82">
        <f>PI()</f>
        <v>3.1415926535897931</v>
      </c>
    </row>
    <row r="16" spans="1:21" ht="12.75" customHeight="1" thickBot="1" x14ac:dyDescent="0.3">
      <c r="A16" s="159"/>
      <c r="B16" s="159"/>
      <c r="C16" s="161"/>
      <c r="D16" s="101" t="s">
        <v>110</v>
      </c>
      <c r="E16" s="101" t="s">
        <v>111</v>
      </c>
      <c r="F16" s="101" t="s">
        <v>112</v>
      </c>
      <c r="G16" s="161"/>
      <c r="H16" s="161"/>
      <c r="I16" s="161"/>
      <c r="K16" s="84" t="s">
        <v>141</v>
      </c>
      <c r="L16" s="82">
        <f>+N16*O16</f>
        <v>2.1749999999999998</v>
      </c>
      <c r="N16" s="82">
        <v>1.45</v>
      </c>
      <c r="O16" s="82">
        <v>1.5</v>
      </c>
    </row>
    <row r="17" spans="1:20" ht="12.75" customHeight="1" x14ac:dyDescent="0.25">
      <c r="A17" s="21"/>
      <c r="B17" s="22"/>
      <c r="C17" s="23"/>
      <c r="D17" s="23"/>
      <c r="E17" s="23"/>
      <c r="F17" s="23"/>
      <c r="G17" s="23"/>
      <c r="H17" s="24"/>
      <c r="I17" s="25"/>
    </row>
    <row r="18" spans="1:20" ht="12.75" customHeight="1" x14ac:dyDescent="0.25">
      <c r="A18" s="26" t="s">
        <v>42</v>
      </c>
      <c r="B18" s="27" t="s">
        <v>1</v>
      </c>
      <c r="C18" s="98"/>
      <c r="D18" s="98"/>
      <c r="E18" s="98"/>
      <c r="F18" s="98"/>
      <c r="G18" s="98"/>
      <c r="H18" s="29"/>
      <c r="I18" s="30"/>
    </row>
    <row r="19" spans="1:20" ht="12.75" customHeight="1" thickBot="1" x14ac:dyDescent="0.3">
      <c r="A19" s="26"/>
      <c r="B19" s="27"/>
      <c r="C19" s="98"/>
      <c r="D19" s="98"/>
      <c r="E19" s="98"/>
      <c r="F19" s="98"/>
      <c r="G19" s="98"/>
      <c r="H19" s="29"/>
      <c r="I19" s="30"/>
      <c r="N19" s="18" t="s">
        <v>138</v>
      </c>
      <c r="O19" s="18" t="s">
        <v>139</v>
      </c>
      <c r="P19" s="18" t="s">
        <v>142</v>
      </c>
    </row>
    <row r="20" spans="1:20" ht="12.75" customHeight="1" thickBot="1" x14ac:dyDescent="0.3">
      <c r="A20" s="31" t="s">
        <v>43</v>
      </c>
      <c r="B20" s="32" t="s">
        <v>2</v>
      </c>
      <c r="C20" s="98">
        <v>1</v>
      </c>
      <c r="D20" s="97">
        <v>12</v>
      </c>
      <c r="E20" s="97">
        <v>12</v>
      </c>
      <c r="F20" s="34" t="s">
        <v>5</v>
      </c>
      <c r="G20" s="97">
        <f>C20*D20*E20</f>
        <v>144</v>
      </c>
      <c r="H20" s="35">
        <f>G20</f>
        <v>144</v>
      </c>
      <c r="I20" s="36" t="s">
        <v>117</v>
      </c>
      <c r="K20" s="84" t="s">
        <v>145</v>
      </c>
      <c r="L20" s="85">
        <f>+P20*O20^2</f>
        <v>24.192226928049898</v>
      </c>
      <c r="N20" s="82">
        <v>5.55</v>
      </c>
      <c r="O20" s="82">
        <f>+N20/2</f>
        <v>2.7749999999999999</v>
      </c>
      <c r="P20" s="82">
        <f>PI()</f>
        <v>3.1415926535897931</v>
      </c>
    </row>
    <row r="21" spans="1:20" ht="12.75" customHeight="1" x14ac:dyDescent="0.25">
      <c r="A21" s="31"/>
      <c r="B21" s="32"/>
      <c r="C21" s="98"/>
      <c r="D21" s="97"/>
      <c r="E21" s="97"/>
      <c r="F21" s="34"/>
      <c r="G21" s="97"/>
      <c r="H21" s="35"/>
      <c r="I21" s="36"/>
    </row>
    <row r="22" spans="1:20" ht="12.75" customHeight="1" x14ac:dyDescent="0.25">
      <c r="A22" s="31" t="s">
        <v>44</v>
      </c>
      <c r="B22" s="32" t="s">
        <v>3</v>
      </c>
      <c r="C22" s="98">
        <v>1</v>
      </c>
      <c r="D22" s="97">
        <f>+L10</f>
        <v>5.95</v>
      </c>
      <c r="E22" s="97">
        <f>+L11</f>
        <v>7.4</v>
      </c>
      <c r="F22" s="34" t="s">
        <v>5</v>
      </c>
      <c r="G22" s="97">
        <f>C22*D22*E22</f>
        <v>44.03</v>
      </c>
      <c r="H22" s="35">
        <f>G22</f>
        <v>44.03</v>
      </c>
      <c r="I22" s="36" t="s">
        <v>117</v>
      </c>
      <c r="L22" s="18" t="s">
        <v>158</v>
      </c>
    </row>
    <row r="23" spans="1:20" ht="12.75" customHeight="1" thickBot="1" x14ac:dyDescent="0.3">
      <c r="A23" s="31"/>
      <c r="B23" s="32"/>
      <c r="C23" s="98"/>
      <c r="D23" s="97"/>
      <c r="E23" s="97"/>
      <c r="F23" s="34"/>
      <c r="G23" s="97"/>
      <c r="H23" s="35"/>
      <c r="I23" s="36"/>
      <c r="N23" s="18" t="s">
        <v>138</v>
      </c>
      <c r="O23" s="18" t="s">
        <v>139</v>
      </c>
      <c r="P23" s="18" t="s">
        <v>142</v>
      </c>
      <c r="S23" s="18" t="s">
        <v>155</v>
      </c>
    </row>
    <row r="24" spans="1:20" ht="12.75" customHeight="1" thickBot="1" x14ac:dyDescent="0.3">
      <c r="A24" s="31" t="s">
        <v>71</v>
      </c>
      <c r="B24" s="37" t="s">
        <v>4</v>
      </c>
      <c r="C24" s="98">
        <v>1</v>
      </c>
      <c r="D24" s="97">
        <v>100</v>
      </c>
      <c r="E24" s="34" t="s">
        <v>5</v>
      </c>
      <c r="F24" s="34" t="s">
        <v>5</v>
      </c>
      <c r="G24" s="97">
        <f>C24*D24</f>
        <v>100</v>
      </c>
      <c r="H24" s="35">
        <f>G24</f>
        <v>100</v>
      </c>
      <c r="I24" s="36" t="s">
        <v>118</v>
      </c>
      <c r="K24" s="84" t="s">
        <v>148</v>
      </c>
      <c r="L24" s="85">
        <f>+P24*O24^2</f>
        <v>31.669217443593606</v>
      </c>
      <c r="N24" s="82">
        <v>6.35</v>
      </c>
      <c r="O24" s="82">
        <f>+N24/2</f>
        <v>3.1749999999999998</v>
      </c>
      <c r="P24" s="82">
        <f>PI()</f>
        <v>3.1415926535897931</v>
      </c>
    </row>
    <row r="25" spans="1:20" ht="12.75" customHeight="1" thickBot="1" x14ac:dyDescent="0.3">
      <c r="A25" s="31"/>
      <c r="B25" s="37"/>
      <c r="C25" s="98"/>
      <c r="D25" s="97"/>
      <c r="E25" s="34"/>
      <c r="F25" s="34"/>
      <c r="G25" s="97"/>
      <c r="H25" s="35"/>
      <c r="I25" s="36"/>
      <c r="K25" s="84" t="s">
        <v>146</v>
      </c>
      <c r="L25" s="85">
        <f>+P25*O25^2</f>
        <v>20.830722788708826</v>
      </c>
      <c r="N25" s="82">
        <v>5.15</v>
      </c>
      <c r="O25" s="82">
        <f>+N25/2</f>
        <v>2.5750000000000002</v>
      </c>
      <c r="P25" s="82">
        <f>PI()</f>
        <v>3.1415926535897931</v>
      </c>
    </row>
    <row r="26" spans="1:20" ht="12.75" customHeight="1" thickBot="1" x14ac:dyDescent="0.3">
      <c r="A26" s="31" t="s">
        <v>72</v>
      </c>
      <c r="B26" s="37" t="s">
        <v>6</v>
      </c>
      <c r="C26" s="98">
        <v>1</v>
      </c>
      <c r="D26" s="97">
        <v>100</v>
      </c>
      <c r="E26" s="34" t="s">
        <v>5</v>
      </c>
      <c r="F26" s="34" t="s">
        <v>5</v>
      </c>
      <c r="G26" s="97">
        <f>C26*D26</f>
        <v>100</v>
      </c>
      <c r="H26" s="35">
        <f>G26</f>
        <v>100</v>
      </c>
      <c r="I26" s="36" t="s">
        <v>118</v>
      </c>
      <c r="K26" s="84" t="s">
        <v>147</v>
      </c>
      <c r="L26" s="85">
        <f>+L24-L25</f>
        <v>10.83849465488478</v>
      </c>
      <c r="S26" s="18" t="s">
        <v>157</v>
      </c>
      <c r="T26" s="18" t="s">
        <v>156</v>
      </c>
    </row>
    <row r="27" spans="1:20" ht="12.75" customHeight="1" x14ac:dyDescent="0.25">
      <c r="A27" s="38"/>
      <c r="B27" s="39"/>
      <c r="C27" s="98"/>
      <c r="D27" s="97"/>
      <c r="E27" s="97"/>
      <c r="F27" s="97"/>
      <c r="G27" s="97"/>
      <c r="H27" s="35"/>
      <c r="I27" s="36"/>
    </row>
    <row r="28" spans="1:20" ht="12.75" customHeight="1" x14ac:dyDescent="0.25">
      <c r="A28" s="26" t="s">
        <v>45</v>
      </c>
      <c r="B28" s="27" t="s">
        <v>7</v>
      </c>
      <c r="C28" s="98"/>
      <c r="D28" s="97"/>
      <c r="E28" s="97"/>
      <c r="F28" s="97"/>
      <c r="G28" s="97"/>
      <c r="H28" s="35"/>
      <c r="I28" s="36"/>
    </row>
    <row r="29" spans="1:20" ht="12.75" customHeight="1" x14ac:dyDescent="0.25">
      <c r="A29" s="26"/>
      <c r="B29" s="27"/>
      <c r="C29" s="98"/>
      <c r="D29" s="97"/>
      <c r="E29" s="97"/>
      <c r="F29" s="97"/>
      <c r="G29" s="97"/>
      <c r="H29" s="35"/>
      <c r="I29" s="36"/>
      <c r="L29" s="18" t="s">
        <v>159</v>
      </c>
    </row>
    <row r="30" spans="1:20" ht="12.75" customHeight="1" thickBot="1" x14ac:dyDescent="0.3">
      <c r="A30" s="31" t="s">
        <v>46</v>
      </c>
      <c r="B30" s="32" t="s">
        <v>137</v>
      </c>
      <c r="C30" s="98">
        <v>1</v>
      </c>
      <c r="D30" s="97" t="s">
        <v>14</v>
      </c>
      <c r="E30" s="97">
        <f>+L15</f>
        <v>31.669217443593613</v>
      </c>
      <c r="F30" s="97">
        <v>1.3</v>
      </c>
      <c r="G30" s="97">
        <f>E30*F30</f>
        <v>41.169982676671701</v>
      </c>
      <c r="H30" s="35">
        <f>G30</f>
        <v>41.169982676671701</v>
      </c>
      <c r="I30" s="36" t="s">
        <v>119</v>
      </c>
    </row>
    <row r="31" spans="1:20" ht="12.75" customHeight="1" thickBot="1" x14ac:dyDescent="0.3">
      <c r="A31" s="31"/>
      <c r="B31" s="32"/>
      <c r="C31" s="98"/>
      <c r="D31" s="97"/>
      <c r="E31" s="97"/>
      <c r="F31" s="97"/>
      <c r="G31" s="97"/>
      <c r="H31" s="35"/>
      <c r="I31" s="36"/>
      <c r="K31" s="18" t="s">
        <v>140</v>
      </c>
      <c r="L31" s="85">
        <f>+P31*O31^2</f>
        <v>27.805058479678166</v>
      </c>
      <c r="N31" s="82">
        <f>+L10</f>
        <v>5.95</v>
      </c>
      <c r="O31" s="82">
        <f>+N31/2</f>
        <v>2.9750000000000001</v>
      </c>
      <c r="P31" s="82">
        <f>PI()</f>
        <v>3.1415926535897931</v>
      </c>
      <c r="Q31" s="18" t="s">
        <v>160</v>
      </c>
    </row>
    <row r="32" spans="1:20" ht="12.75" customHeight="1" thickBot="1" x14ac:dyDescent="0.3">
      <c r="A32" s="31" t="s">
        <v>47</v>
      </c>
      <c r="B32" s="32" t="s">
        <v>143</v>
      </c>
      <c r="C32" s="98">
        <v>1</v>
      </c>
      <c r="D32" s="97" t="s">
        <v>14</v>
      </c>
      <c r="E32" s="97">
        <f>+L16</f>
        <v>2.1749999999999998</v>
      </c>
      <c r="F32" s="97">
        <v>0.25</v>
      </c>
      <c r="G32" s="97">
        <f>E32*F32</f>
        <v>0.54374999999999996</v>
      </c>
      <c r="H32" s="35">
        <f>G32</f>
        <v>0.54374999999999996</v>
      </c>
      <c r="I32" s="36" t="s">
        <v>119</v>
      </c>
      <c r="L32" s="85">
        <f>+P32*O32^2</f>
        <v>25.967226777328133</v>
      </c>
      <c r="N32" s="82">
        <v>5.75</v>
      </c>
      <c r="O32" s="82">
        <f>+N32/2</f>
        <v>2.875</v>
      </c>
      <c r="P32" s="82">
        <f>PI()</f>
        <v>3.1415926535897931</v>
      </c>
      <c r="Q32" s="18" t="s">
        <v>161</v>
      </c>
    </row>
    <row r="33" spans="1:17" ht="12.75" customHeight="1" thickBot="1" x14ac:dyDescent="0.3">
      <c r="A33" s="31"/>
      <c r="B33" s="32"/>
      <c r="C33" s="98"/>
      <c r="D33" s="97"/>
      <c r="E33" s="97"/>
      <c r="F33" s="97"/>
      <c r="G33" s="97"/>
      <c r="H33" s="35"/>
      <c r="I33" s="36"/>
      <c r="K33" s="19">
        <f>+L31-L33</f>
        <v>3.6128315516282683</v>
      </c>
      <c r="L33" s="85">
        <f>+P33*O33^2</f>
        <v>24.192226928049898</v>
      </c>
      <c r="N33" s="82">
        <v>5.55</v>
      </c>
      <c r="O33" s="82">
        <f>+N33/2</f>
        <v>2.7749999999999999</v>
      </c>
      <c r="P33" s="82">
        <f>PI()</f>
        <v>3.1415926535897931</v>
      </c>
      <c r="Q33" s="18" t="s">
        <v>162</v>
      </c>
    </row>
    <row r="34" spans="1:17" ht="12.75" customHeight="1" x14ac:dyDescent="0.25">
      <c r="A34" s="40" t="s">
        <v>74</v>
      </c>
      <c r="B34" s="32" t="s">
        <v>15</v>
      </c>
      <c r="C34" s="98">
        <v>1</v>
      </c>
      <c r="D34" s="97" t="s">
        <v>14</v>
      </c>
      <c r="E34" s="97">
        <f>+L20</f>
        <v>24.192226928049898</v>
      </c>
      <c r="F34" s="34" t="s">
        <v>5</v>
      </c>
      <c r="G34" s="97">
        <f>E34</f>
        <v>24.192226928049898</v>
      </c>
      <c r="H34" s="35">
        <f>G34</f>
        <v>24.192226928049898</v>
      </c>
      <c r="I34" s="36" t="s">
        <v>117</v>
      </c>
    </row>
    <row r="35" spans="1:17" ht="12.75" customHeight="1" x14ac:dyDescent="0.25">
      <c r="A35" s="31"/>
      <c r="B35" s="32"/>
      <c r="C35" s="98"/>
      <c r="D35" s="97"/>
      <c r="E35" s="97"/>
      <c r="F35" s="34"/>
      <c r="G35" s="97"/>
      <c r="H35" s="35"/>
      <c r="I35" s="36"/>
    </row>
    <row r="36" spans="1:17" s="43" customFormat="1" ht="12.75" customHeight="1" thickBot="1" x14ac:dyDescent="0.3">
      <c r="A36" s="40" t="s">
        <v>144</v>
      </c>
      <c r="B36" s="37" t="s">
        <v>41</v>
      </c>
      <c r="C36" s="41">
        <v>1</v>
      </c>
      <c r="D36" s="97" t="s">
        <v>26</v>
      </c>
      <c r="E36" s="42">
        <f>+H30*0.4*1*1.3*0.7+H30</f>
        <v>56.155856370980203</v>
      </c>
      <c r="F36" s="34" t="s">
        <v>5</v>
      </c>
      <c r="G36" s="97">
        <f t="shared" ref="G36" si="0">E36</f>
        <v>56.155856370980203</v>
      </c>
      <c r="H36" s="35">
        <f>G36</f>
        <v>56.155856370980203</v>
      </c>
      <c r="I36" s="36" t="s">
        <v>119</v>
      </c>
    </row>
    <row r="37" spans="1:17" ht="12.75" customHeight="1" thickBot="1" x14ac:dyDescent="0.3">
      <c r="A37" s="38"/>
      <c r="B37" s="39"/>
      <c r="C37" s="98"/>
      <c r="D37" s="97"/>
      <c r="E37" s="97"/>
      <c r="F37" s="97"/>
      <c r="G37" s="97"/>
      <c r="H37" s="35"/>
      <c r="I37" s="36"/>
      <c r="L37" s="82"/>
      <c r="M37" s="87" t="s">
        <v>163</v>
      </c>
      <c r="N37" s="82">
        <v>3.3</v>
      </c>
    </row>
    <row r="38" spans="1:17" ht="12.75" customHeight="1" thickBot="1" x14ac:dyDescent="0.3">
      <c r="A38" s="26" t="s">
        <v>48</v>
      </c>
      <c r="B38" s="44" t="s">
        <v>0</v>
      </c>
      <c r="C38" s="98"/>
      <c r="D38" s="97"/>
      <c r="E38" s="97"/>
      <c r="F38" s="97"/>
      <c r="G38" s="97"/>
      <c r="H38" s="35"/>
      <c r="I38" s="36"/>
      <c r="L38" s="82"/>
      <c r="M38" s="87" t="s">
        <v>164</v>
      </c>
      <c r="N38" s="82">
        <v>0.2</v>
      </c>
    </row>
    <row r="39" spans="1:17" ht="12.75" customHeight="1" x14ac:dyDescent="0.25">
      <c r="A39" s="26"/>
      <c r="B39" s="44"/>
      <c r="C39" s="98"/>
      <c r="D39" s="97"/>
      <c r="E39" s="97"/>
      <c r="F39" s="97"/>
      <c r="G39" s="97"/>
      <c r="H39" s="35"/>
      <c r="I39" s="36"/>
    </row>
    <row r="40" spans="1:17" ht="12.75" customHeight="1" x14ac:dyDescent="0.25">
      <c r="A40" s="45" t="s">
        <v>49</v>
      </c>
      <c r="B40" s="46" t="s">
        <v>16</v>
      </c>
      <c r="C40" s="98">
        <v>1</v>
      </c>
      <c r="D40" s="97">
        <v>16.34</v>
      </c>
      <c r="E40" s="97">
        <v>0.2</v>
      </c>
      <c r="F40" s="34" t="s">
        <v>5</v>
      </c>
      <c r="G40" s="97">
        <f>E40*D40*C40</f>
        <v>3.2680000000000002</v>
      </c>
      <c r="H40" s="35">
        <f>G40</f>
        <v>3.2680000000000002</v>
      </c>
      <c r="I40" s="36" t="s">
        <v>117</v>
      </c>
    </row>
    <row r="41" spans="1:17" ht="12.75" customHeight="1" x14ac:dyDescent="0.25">
      <c r="A41" s="45"/>
      <c r="B41" s="46"/>
      <c r="C41" s="98"/>
      <c r="D41" s="97"/>
      <c r="E41" s="97"/>
      <c r="F41" s="34"/>
      <c r="G41" s="97"/>
      <c r="H41" s="35"/>
      <c r="I41" s="36"/>
    </row>
    <row r="42" spans="1:17" ht="12.75" customHeight="1" x14ac:dyDescent="0.25">
      <c r="A42" s="45" t="s">
        <v>50</v>
      </c>
      <c r="B42" s="46" t="s">
        <v>17</v>
      </c>
      <c r="C42" s="98">
        <v>1</v>
      </c>
      <c r="D42" s="97" t="s">
        <v>14</v>
      </c>
      <c r="E42" s="97">
        <f>+E32+E30</f>
        <v>33.844217443593614</v>
      </c>
      <c r="F42" s="34" t="s">
        <v>5</v>
      </c>
      <c r="G42" s="97">
        <f>E42*C42</f>
        <v>33.844217443593614</v>
      </c>
      <c r="H42" s="35">
        <f>G42</f>
        <v>33.844217443593614</v>
      </c>
      <c r="I42" s="36" t="s">
        <v>117</v>
      </c>
    </row>
    <row r="43" spans="1:17" ht="12.75" customHeight="1" x14ac:dyDescent="0.25">
      <c r="A43" s="38"/>
      <c r="B43" s="39"/>
      <c r="C43" s="98"/>
      <c r="D43" s="97"/>
      <c r="E43" s="97"/>
      <c r="F43" s="34"/>
      <c r="G43" s="97"/>
      <c r="H43" s="35"/>
      <c r="I43" s="36"/>
    </row>
    <row r="44" spans="1:17" ht="12.75" customHeight="1" x14ac:dyDescent="0.25">
      <c r="A44" s="26" t="s">
        <v>51</v>
      </c>
      <c r="B44" s="44" t="s">
        <v>11</v>
      </c>
      <c r="C44" s="98"/>
      <c r="D44" s="97"/>
      <c r="E44" s="97"/>
      <c r="F44" s="97"/>
      <c r="G44" s="97"/>
      <c r="H44" s="35"/>
      <c r="I44" s="36"/>
    </row>
    <row r="45" spans="1:17" ht="12.75" customHeight="1" x14ac:dyDescent="0.25">
      <c r="A45" s="38"/>
      <c r="B45" s="44"/>
      <c r="C45" s="98"/>
      <c r="D45" s="97"/>
      <c r="E45" s="97"/>
      <c r="F45" s="97"/>
      <c r="G45" s="97"/>
      <c r="H45" s="35"/>
      <c r="I45" s="36"/>
    </row>
    <row r="46" spans="1:17" ht="12.75" customHeight="1" x14ac:dyDescent="0.25">
      <c r="A46" s="45" t="s">
        <v>52</v>
      </c>
      <c r="B46" s="46" t="s">
        <v>18</v>
      </c>
      <c r="C46" s="98"/>
      <c r="D46" s="97"/>
      <c r="E46" s="97"/>
      <c r="F46" s="97"/>
      <c r="G46" s="97"/>
      <c r="H46" s="35"/>
      <c r="I46" s="36"/>
    </row>
    <row r="47" spans="1:17" ht="12.75" customHeight="1" x14ac:dyDescent="0.25">
      <c r="A47" s="38"/>
      <c r="B47" s="47"/>
      <c r="C47" s="98"/>
      <c r="D47" s="97"/>
      <c r="E47" s="97"/>
      <c r="F47" s="97"/>
      <c r="G47" s="97"/>
      <c r="H47" s="35"/>
      <c r="I47" s="36"/>
    </row>
    <row r="48" spans="1:17" ht="12.75" customHeight="1" x14ac:dyDescent="0.25">
      <c r="A48" s="54" t="s">
        <v>75</v>
      </c>
      <c r="B48" s="55" t="s">
        <v>149</v>
      </c>
      <c r="C48" s="98">
        <v>1</v>
      </c>
      <c r="D48" s="97" t="s">
        <v>14</v>
      </c>
      <c r="E48" s="97">
        <f>+L25</f>
        <v>20.830722788708826</v>
      </c>
      <c r="F48" s="97">
        <v>0.2</v>
      </c>
      <c r="G48" s="97">
        <f>F48*E48*C48</f>
        <v>4.1661445577417657</v>
      </c>
      <c r="H48" s="35">
        <f>G48</f>
        <v>4.1661445577417657</v>
      </c>
      <c r="I48" s="36" t="s">
        <v>119</v>
      </c>
    </row>
    <row r="49" spans="1:13" ht="12.75" customHeight="1" x14ac:dyDescent="0.25">
      <c r="A49" s="54"/>
      <c r="B49" s="55" t="s">
        <v>150</v>
      </c>
      <c r="C49" s="98">
        <v>1</v>
      </c>
      <c r="D49" s="97" t="s">
        <v>14</v>
      </c>
      <c r="E49" s="97">
        <f>+L26</f>
        <v>10.83849465488478</v>
      </c>
      <c r="F49" s="97">
        <v>0.5</v>
      </c>
      <c r="G49" s="97">
        <f>F49*E49*C49</f>
        <v>5.41924732744239</v>
      </c>
      <c r="H49" s="35">
        <f>G49</f>
        <v>5.41924732744239</v>
      </c>
      <c r="I49" s="36" t="s">
        <v>119</v>
      </c>
    </row>
    <row r="50" spans="1:13" ht="12.75" customHeight="1" x14ac:dyDescent="0.25">
      <c r="A50" s="38"/>
      <c r="B50" s="39"/>
      <c r="C50" s="98"/>
      <c r="D50" s="97"/>
      <c r="E50" s="97"/>
      <c r="F50" s="97"/>
      <c r="G50" s="97"/>
      <c r="H50" s="35"/>
      <c r="I50" s="36"/>
    </row>
    <row r="51" spans="1:13" ht="12.75" customHeight="1" x14ac:dyDescent="0.25">
      <c r="A51" s="54" t="s">
        <v>76</v>
      </c>
      <c r="B51" s="55" t="s">
        <v>19</v>
      </c>
      <c r="C51" s="98"/>
      <c r="D51" s="97"/>
      <c r="E51" s="97"/>
      <c r="F51" s="97"/>
      <c r="G51" s="97"/>
      <c r="H51" s="35"/>
      <c r="I51" s="36"/>
    </row>
    <row r="52" spans="1:13" ht="12.75" customHeight="1" x14ac:dyDescent="0.25">
      <c r="A52" s="38"/>
      <c r="B52" s="39"/>
      <c r="C52" s="98"/>
      <c r="D52" s="97"/>
      <c r="E52" s="97"/>
      <c r="F52" s="97"/>
      <c r="G52" s="97"/>
      <c r="H52" s="35"/>
      <c r="I52" s="36"/>
      <c r="J52" s="18" t="s">
        <v>206</v>
      </c>
      <c r="K52" s="18" t="s">
        <v>207</v>
      </c>
    </row>
    <row r="53" spans="1:13" ht="12.75" customHeight="1" x14ac:dyDescent="0.25">
      <c r="A53" s="38"/>
      <c r="B53" s="56" t="s">
        <v>151</v>
      </c>
      <c r="C53" s="98">
        <f>+ROUND($K$53/0.15,0)</f>
        <v>133</v>
      </c>
      <c r="D53" s="97">
        <f>+J53-0.2+0.5</f>
        <v>6.6499999999999995</v>
      </c>
      <c r="E53" s="34" t="s">
        <v>5</v>
      </c>
      <c r="F53" s="34" t="s">
        <v>5</v>
      </c>
      <c r="G53" s="97">
        <f t="shared" ref="G53:G59" si="1">D53*C53</f>
        <v>884.44999999999993</v>
      </c>
      <c r="H53" s="35"/>
      <c r="I53" s="36"/>
      <c r="J53" s="18">
        <v>6.35</v>
      </c>
      <c r="K53" s="18">
        <v>19.95</v>
      </c>
      <c r="M53" s="18">
        <f>6.35/2</f>
        <v>3.1749999999999998</v>
      </c>
    </row>
    <row r="54" spans="1:13" ht="12.75" customHeight="1" x14ac:dyDescent="0.25">
      <c r="A54" s="38"/>
      <c r="B54" s="56"/>
      <c r="C54" s="98"/>
      <c r="D54" s="97"/>
      <c r="E54" s="34"/>
      <c r="F54" s="34"/>
      <c r="G54" s="97"/>
      <c r="H54" s="35"/>
      <c r="I54" s="36"/>
    </row>
    <row r="55" spans="1:13" ht="12.75" customHeight="1" x14ac:dyDescent="0.25">
      <c r="A55" s="38"/>
      <c r="B55" s="56" t="s">
        <v>152</v>
      </c>
      <c r="C55" s="98">
        <f>+ROUND($K$53/0.2,0)</f>
        <v>100</v>
      </c>
      <c r="D55" s="97">
        <f>+D53</f>
        <v>6.6499999999999995</v>
      </c>
      <c r="E55" s="34" t="s">
        <v>5</v>
      </c>
      <c r="F55" s="34" t="s">
        <v>5</v>
      </c>
      <c r="G55" s="97">
        <f t="shared" si="1"/>
        <v>665</v>
      </c>
      <c r="H55" s="35"/>
      <c r="I55" s="36"/>
    </row>
    <row r="56" spans="1:13" ht="12.75" customHeight="1" x14ac:dyDescent="0.25">
      <c r="A56" s="38"/>
      <c r="B56" s="56"/>
      <c r="C56" s="98"/>
      <c r="D56" s="97"/>
      <c r="E56" s="34"/>
      <c r="F56" s="34"/>
      <c r="G56" s="35">
        <f>SUM(G53:G55)</f>
        <v>1549.4499999999998</v>
      </c>
      <c r="H56" s="35"/>
      <c r="I56" s="36"/>
    </row>
    <row r="57" spans="1:13" ht="12.75" customHeight="1" x14ac:dyDescent="0.25">
      <c r="A57" s="38"/>
      <c r="B57" s="56"/>
      <c r="C57" s="98"/>
      <c r="D57" s="97"/>
      <c r="E57" s="153" t="s">
        <v>13</v>
      </c>
      <c r="F57" s="154"/>
      <c r="G57" s="57">
        <v>0.99</v>
      </c>
      <c r="H57" s="97">
        <f>G57*G56</f>
        <v>1533.9554999999998</v>
      </c>
      <c r="I57" s="36"/>
    </row>
    <row r="58" spans="1:13" ht="12.75" customHeight="1" x14ac:dyDescent="0.25">
      <c r="A58" s="38"/>
      <c r="B58" s="56"/>
      <c r="C58" s="98"/>
      <c r="D58" s="97"/>
      <c r="E58" s="34"/>
      <c r="F58" s="34"/>
      <c r="G58" s="97"/>
      <c r="H58" s="35"/>
      <c r="I58" s="36"/>
    </row>
    <row r="59" spans="1:13" ht="12.75" customHeight="1" x14ac:dyDescent="0.25">
      <c r="A59" s="38"/>
      <c r="B59" s="56" t="s">
        <v>134</v>
      </c>
      <c r="C59" s="98">
        <f>+ROUND(D61/0.2,0)</f>
        <v>100</v>
      </c>
      <c r="D59" s="97">
        <v>2.2999999999999998</v>
      </c>
      <c r="E59" s="34" t="s">
        <v>5</v>
      </c>
      <c r="F59" s="34" t="s">
        <v>5</v>
      </c>
      <c r="G59" s="97">
        <f t="shared" si="1"/>
        <v>229.99999999999997</v>
      </c>
      <c r="H59" s="35"/>
      <c r="I59" s="36"/>
    </row>
    <row r="60" spans="1:13" ht="12.75" customHeight="1" x14ac:dyDescent="0.25">
      <c r="A60" s="38"/>
      <c r="B60" s="56" t="s">
        <v>153</v>
      </c>
      <c r="C60" s="98">
        <f>+C59</f>
        <v>100</v>
      </c>
      <c r="D60" s="97">
        <f>1.38*2</f>
        <v>2.76</v>
      </c>
      <c r="E60" s="34" t="s">
        <v>5</v>
      </c>
      <c r="F60" s="34" t="s">
        <v>5</v>
      </c>
      <c r="G60" s="97">
        <f t="shared" ref="G60:G61" si="2">D60*C60</f>
        <v>276</v>
      </c>
      <c r="H60" s="35"/>
      <c r="I60" s="36"/>
      <c r="J60" s="18" t="s">
        <v>207</v>
      </c>
    </row>
    <row r="61" spans="1:13" ht="12.75" customHeight="1" x14ac:dyDescent="0.25">
      <c r="A61" s="38"/>
      <c r="B61" s="56" t="s">
        <v>154</v>
      </c>
      <c r="C61" s="98">
        <v>4</v>
      </c>
      <c r="D61" s="97">
        <f>+J61</f>
        <v>19.95</v>
      </c>
      <c r="E61" s="34" t="s">
        <v>5</v>
      </c>
      <c r="F61" s="34" t="s">
        <v>5</v>
      </c>
      <c r="G61" s="97">
        <f t="shared" si="2"/>
        <v>79.8</v>
      </c>
      <c r="H61" s="35"/>
      <c r="I61" s="36"/>
      <c r="J61" s="18">
        <f>+K53</f>
        <v>19.95</v>
      </c>
    </row>
    <row r="62" spans="1:13" ht="12.75" customHeight="1" x14ac:dyDescent="0.25">
      <c r="A62" s="38"/>
      <c r="B62" s="56"/>
      <c r="C62" s="98"/>
      <c r="D62" s="97"/>
      <c r="E62" s="34"/>
      <c r="F62" s="34"/>
      <c r="G62" s="35">
        <f>SUM(G59:G61)</f>
        <v>585.79999999999995</v>
      </c>
      <c r="H62" s="35"/>
      <c r="I62" s="36"/>
    </row>
    <row r="63" spans="1:13" ht="12.75" customHeight="1" x14ac:dyDescent="0.25">
      <c r="A63" s="38"/>
      <c r="B63" s="56"/>
      <c r="C63" s="98"/>
      <c r="D63" s="97"/>
      <c r="E63" s="153" t="s">
        <v>13</v>
      </c>
      <c r="F63" s="154"/>
      <c r="G63" s="57">
        <v>0.99</v>
      </c>
      <c r="H63" s="97">
        <f>G63*G62</f>
        <v>579.94199999999989</v>
      </c>
      <c r="I63" s="36"/>
    </row>
    <row r="64" spans="1:13" ht="12.75" customHeight="1" x14ac:dyDescent="0.25">
      <c r="A64" s="86" t="s">
        <v>53</v>
      </c>
      <c r="B64" s="47" t="s">
        <v>20</v>
      </c>
      <c r="C64" s="98"/>
      <c r="D64" s="97"/>
      <c r="E64" s="97"/>
      <c r="F64" s="97"/>
      <c r="G64" s="97"/>
      <c r="H64" s="35"/>
      <c r="I64" s="36"/>
    </row>
    <row r="65" spans="1:9" ht="12.75" customHeight="1" x14ac:dyDescent="0.25">
      <c r="A65" s="38"/>
      <c r="B65" s="47"/>
      <c r="C65" s="98"/>
      <c r="D65" s="97"/>
      <c r="E65" s="97"/>
      <c r="F65" s="97"/>
      <c r="G65" s="97"/>
      <c r="H65" s="35"/>
      <c r="I65" s="36"/>
    </row>
    <row r="66" spans="1:9" ht="12.75" customHeight="1" x14ac:dyDescent="0.25">
      <c r="A66" s="31" t="s">
        <v>77</v>
      </c>
      <c r="B66" s="32" t="s">
        <v>165</v>
      </c>
      <c r="C66" s="98">
        <v>1</v>
      </c>
      <c r="D66" s="97">
        <f>O32*PI()*2</f>
        <v>18.06415775814131</v>
      </c>
      <c r="E66" s="97">
        <f>+N38</f>
        <v>0.2</v>
      </c>
      <c r="F66" s="97">
        <f>+N37</f>
        <v>3.3</v>
      </c>
      <c r="G66" s="97">
        <f>F66*E66*D66*C66</f>
        <v>11.922344120373264</v>
      </c>
      <c r="H66" s="35">
        <f>G66</f>
        <v>11.922344120373264</v>
      </c>
      <c r="I66" s="36" t="s">
        <v>119</v>
      </c>
    </row>
    <row r="67" spans="1:9" ht="12.75" customHeight="1" x14ac:dyDescent="0.25">
      <c r="A67" s="142"/>
      <c r="B67" s="32"/>
      <c r="C67" s="98"/>
      <c r="D67" s="97"/>
      <c r="E67" s="97"/>
      <c r="F67" s="97"/>
      <c r="G67" s="97"/>
      <c r="H67" s="35"/>
      <c r="I67" s="36"/>
    </row>
    <row r="68" spans="1:9" ht="12.75" customHeight="1" x14ac:dyDescent="0.25">
      <c r="A68" s="31" t="s">
        <v>78</v>
      </c>
      <c r="B68" s="32" t="s">
        <v>12</v>
      </c>
      <c r="C68" s="98"/>
      <c r="D68" s="97"/>
      <c r="E68" s="34"/>
      <c r="F68" s="97"/>
      <c r="G68" s="97"/>
      <c r="H68" s="35"/>
      <c r="I68" s="36"/>
    </row>
    <row r="69" spans="1:9" ht="12.75" customHeight="1" x14ac:dyDescent="0.25">
      <c r="A69" s="38"/>
      <c r="B69" s="39"/>
      <c r="C69" s="98"/>
      <c r="D69" s="97"/>
      <c r="E69" s="34"/>
      <c r="F69" s="97"/>
      <c r="G69" s="97"/>
      <c r="H69" s="35"/>
      <c r="I69" s="36"/>
    </row>
    <row r="70" spans="1:9" ht="12.75" customHeight="1" x14ac:dyDescent="0.25">
      <c r="A70" s="38"/>
      <c r="B70" s="55" t="s">
        <v>22</v>
      </c>
      <c r="C70" s="98">
        <v>1</v>
      </c>
      <c r="D70" s="97">
        <f>+O33*PI()*2</f>
        <v>17.435839227423351</v>
      </c>
      <c r="E70" s="34" t="s">
        <v>5</v>
      </c>
      <c r="F70" s="97">
        <f>+F66</f>
        <v>3.3</v>
      </c>
      <c r="G70" s="97">
        <f>F70*D70*C70</f>
        <v>57.538269450497054</v>
      </c>
      <c r="H70" s="35"/>
      <c r="I70" s="36"/>
    </row>
    <row r="71" spans="1:9" ht="12.75" customHeight="1" x14ac:dyDescent="0.25">
      <c r="A71" s="38"/>
      <c r="B71" s="55"/>
      <c r="C71" s="98"/>
      <c r="D71" s="97"/>
      <c r="E71" s="34"/>
      <c r="F71" s="97"/>
      <c r="G71" s="97"/>
      <c r="H71" s="35"/>
      <c r="I71" s="36"/>
    </row>
    <row r="72" spans="1:9" ht="12.75" customHeight="1" x14ac:dyDescent="0.25">
      <c r="A72" s="38"/>
      <c r="B72" s="55" t="s">
        <v>23</v>
      </c>
      <c r="C72" s="98">
        <v>1</v>
      </c>
      <c r="D72" s="97">
        <f>O31*PI()*2</f>
        <v>18.692476288859268</v>
      </c>
      <c r="E72" s="34" t="s">
        <v>5</v>
      </c>
      <c r="F72" s="97">
        <f>+F66</f>
        <v>3.3</v>
      </c>
      <c r="G72" s="97">
        <f>F72*D72*C72</f>
        <v>61.685171753235579</v>
      </c>
      <c r="H72" s="35">
        <f>G70+G72</f>
        <v>119.22344120373263</v>
      </c>
      <c r="I72" s="36" t="s">
        <v>117</v>
      </c>
    </row>
    <row r="73" spans="1:9" ht="12.75" customHeight="1" x14ac:dyDescent="0.25">
      <c r="A73" s="38"/>
      <c r="B73" s="39"/>
      <c r="C73" s="98"/>
      <c r="D73" s="97"/>
      <c r="E73" s="34"/>
      <c r="F73" s="97"/>
      <c r="G73" s="97"/>
      <c r="H73" s="35"/>
      <c r="I73" s="36"/>
    </row>
    <row r="74" spans="1:9" ht="12.75" customHeight="1" x14ac:dyDescent="0.25">
      <c r="A74" s="31" t="s">
        <v>79</v>
      </c>
      <c r="B74" s="32" t="s">
        <v>21</v>
      </c>
      <c r="C74" s="98"/>
      <c r="D74" s="97"/>
      <c r="E74" s="97"/>
      <c r="F74" s="97"/>
      <c r="G74" s="97"/>
      <c r="H74" s="35"/>
      <c r="I74" s="36"/>
    </row>
    <row r="75" spans="1:9" ht="12.75" customHeight="1" x14ac:dyDescent="0.25">
      <c r="A75" s="38"/>
      <c r="B75" s="39"/>
      <c r="C75" s="98"/>
      <c r="D75" s="97"/>
      <c r="E75" s="97"/>
      <c r="F75" s="97"/>
      <c r="G75" s="97"/>
      <c r="H75" s="35"/>
      <c r="I75" s="36"/>
    </row>
    <row r="76" spans="1:9" ht="12.75" customHeight="1" x14ac:dyDescent="0.25">
      <c r="A76" s="38"/>
      <c r="B76" s="55" t="s">
        <v>166</v>
      </c>
      <c r="C76" s="98">
        <f>+ROUND(D66/0.2,0)</f>
        <v>90</v>
      </c>
      <c r="D76" s="97">
        <f>+$N$37-0.15+0.2</f>
        <v>3.35</v>
      </c>
      <c r="E76" s="34" t="s">
        <v>5</v>
      </c>
      <c r="F76" s="34" t="s">
        <v>5</v>
      </c>
      <c r="G76" s="97">
        <f>D76*C76</f>
        <v>301.5</v>
      </c>
      <c r="H76" s="35"/>
      <c r="I76" s="36"/>
    </row>
    <row r="77" spans="1:9" ht="12.75" customHeight="1" x14ac:dyDescent="0.25">
      <c r="A77" s="38"/>
      <c r="B77" s="55"/>
      <c r="C77" s="98"/>
      <c r="D77" s="97"/>
      <c r="E77" s="34"/>
      <c r="F77" s="34"/>
      <c r="G77" s="97"/>
      <c r="H77" s="35"/>
      <c r="I77" s="36"/>
    </row>
    <row r="78" spans="1:9" ht="12.75" customHeight="1" x14ac:dyDescent="0.25">
      <c r="A78" s="38"/>
      <c r="B78" s="55" t="s">
        <v>166</v>
      </c>
      <c r="C78" s="98">
        <f>+ROUND(D66/0.2,0)</f>
        <v>90</v>
      </c>
      <c r="D78" s="97">
        <f>+$N$37-0.15+0.2</f>
        <v>3.35</v>
      </c>
      <c r="E78" s="34" t="s">
        <v>5</v>
      </c>
      <c r="F78" s="34" t="s">
        <v>5</v>
      </c>
      <c r="G78" s="97">
        <f>D78*C78</f>
        <v>301.5</v>
      </c>
      <c r="H78" s="35"/>
      <c r="I78" s="36"/>
    </row>
    <row r="79" spans="1:9" ht="12.75" customHeight="1" x14ac:dyDescent="0.25">
      <c r="A79" s="38"/>
      <c r="B79" s="55"/>
      <c r="C79" s="98"/>
      <c r="D79" s="97"/>
      <c r="E79" s="97"/>
      <c r="F79" s="97"/>
      <c r="G79" s="35">
        <f>SUM(G76:G78)</f>
        <v>603</v>
      </c>
      <c r="H79" s="35"/>
      <c r="I79" s="36"/>
    </row>
    <row r="80" spans="1:9" ht="12.75" customHeight="1" x14ac:dyDescent="0.25">
      <c r="A80" s="38"/>
      <c r="B80" s="55"/>
      <c r="C80" s="98"/>
      <c r="D80" s="97"/>
      <c r="E80" s="153" t="s">
        <v>13</v>
      </c>
      <c r="F80" s="154"/>
      <c r="G80" s="57">
        <v>0.99</v>
      </c>
      <c r="H80" s="97">
        <f>G79*G80</f>
        <v>596.97</v>
      </c>
      <c r="I80" s="36"/>
    </row>
    <row r="81" spans="1:12" ht="12.75" customHeight="1" thickBot="1" x14ac:dyDescent="0.3">
      <c r="A81" s="38"/>
      <c r="B81" s="55"/>
      <c r="C81" s="98"/>
      <c r="D81" s="97"/>
      <c r="E81" s="97"/>
      <c r="F81" s="98"/>
      <c r="G81" s="57"/>
      <c r="H81" s="35"/>
      <c r="I81" s="36"/>
    </row>
    <row r="82" spans="1:12" s="53" customFormat="1" ht="12.75" customHeight="1" thickBot="1" x14ac:dyDescent="0.3">
      <c r="A82" s="58"/>
      <c r="B82" s="48" t="s">
        <v>135</v>
      </c>
      <c r="C82" s="100">
        <f>+ROUND(($N$37-0.05)/0.2,0)</f>
        <v>16</v>
      </c>
      <c r="D82" s="99">
        <f>+J82*PI()*2*1.1</f>
        <v>20.112476168281855</v>
      </c>
      <c r="E82" s="59" t="s">
        <v>5</v>
      </c>
      <c r="F82" s="59" t="s">
        <v>5</v>
      </c>
      <c r="G82" s="99">
        <f>D82*C82</f>
        <v>321.79961869250968</v>
      </c>
      <c r="H82" s="51"/>
      <c r="I82" s="52"/>
      <c r="J82" s="88">
        <v>2.91</v>
      </c>
      <c r="K82" s="90" t="s">
        <v>155</v>
      </c>
    </row>
    <row r="83" spans="1:12" s="53" customFormat="1" ht="12.75" customHeight="1" thickBot="1" x14ac:dyDescent="0.3">
      <c r="A83" s="58"/>
      <c r="B83" s="48"/>
      <c r="C83" s="100"/>
      <c r="D83" s="99"/>
      <c r="E83" s="59"/>
      <c r="F83" s="59"/>
      <c r="G83" s="99"/>
      <c r="H83" s="51"/>
      <c r="I83" s="52"/>
      <c r="J83" s="90">
        <v>2.84</v>
      </c>
      <c r="K83" s="89" t="s">
        <v>157</v>
      </c>
    </row>
    <row r="84" spans="1:12" s="53" customFormat="1" ht="12.75" customHeight="1" x14ac:dyDescent="0.25">
      <c r="A84" s="58"/>
      <c r="B84" s="48" t="s">
        <v>135</v>
      </c>
      <c r="C84" s="100">
        <f>+ROUND(($N$37-0.05)/0.2,0)</f>
        <v>16</v>
      </c>
      <c r="D84" s="99">
        <f>+J83*PI()*2*1.1</f>
        <v>19.628670899629029</v>
      </c>
      <c r="E84" s="59" t="s">
        <v>5</v>
      </c>
      <c r="F84" s="59" t="s">
        <v>5</v>
      </c>
      <c r="G84" s="99">
        <f>D84*C84</f>
        <v>314.05873439406446</v>
      </c>
      <c r="H84" s="51"/>
      <c r="I84" s="52"/>
    </row>
    <row r="85" spans="1:12" s="53" customFormat="1" ht="12.75" customHeight="1" x14ac:dyDescent="0.25">
      <c r="A85" s="58"/>
      <c r="B85" s="48"/>
      <c r="C85" s="100"/>
      <c r="D85" s="99"/>
      <c r="E85" s="99"/>
      <c r="F85" s="99"/>
      <c r="G85" s="51">
        <f>SUM(G82:G84)</f>
        <v>635.8583530865742</v>
      </c>
      <c r="H85" s="51"/>
      <c r="I85" s="52"/>
    </row>
    <row r="86" spans="1:12" s="53" customFormat="1" ht="12.75" customHeight="1" x14ac:dyDescent="0.25">
      <c r="A86" s="58"/>
      <c r="B86" s="48"/>
      <c r="C86" s="100"/>
      <c r="D86" s="99"/>
      <c r="E86" s="155" t="s">
        <v>13</v>
      </c>
      <c r="F86" s="156"/>
      <c r="G86" s="60">
        <v>0.99</v>
      </c>
      <c r="H86" s="99">
        <f>G85*G86</f>
        <v>629.49976955570844</v>
      </c>
      <c r="I86" s="52"/>
    </row>
    <row r="87" spans="1:12" ht="12.75" customHeight="1" x14ac:dyDescent="0.25">
      <c r="A87" s="26" t="s">
        <v>80</v>
      </c>
      <c r="B87" s="91" t="s">
        <v>25</v>
      </c>
      <c r="C87" s="98"/>
      <c r="D87" s="97"/>
      <c r="E87" s="97"/>
      <c r="F87" s="97"/>
      <c r="G87" s="61"/>
      <c r="H87" s="35"/>
      <c r="I87" s="36"/>
    </row>
    <row r="88" spans="1:12" ht="12.75" customHeight="1" x14ac:dyDescent="0.25">
      <c r="A88" s="38"/>
      <c r="B88" s="47"/>
      <c r="C88" s="98"/>
      <c r="D88" s="97"/>
      <c r="E88" s="97"/>
      <c r="F88" s="97"/>
      <c r="G88" s="61"/>
      <c r="H88" s="35"/>
      <c r="I88" s="36"/>
      <c r="L88" s="18" t="s">
        <v>168</v>
      </c>
    </row>
    <row r="89" spans="1:12" ht="12.75" customHeight="1" x14ac:dyDescent="0.25">
      <c r="A89" s="31" t="s">
        <v>81</v>
      </c>
      <c r="B89" s="32" t="s">
        <v>27</v>
      </c>
      <c r="C89" s="98">
        <v>1</v>
      </c>
      <c r="D89" s="97" t="s">
        <v>26</v>
      </c>
      <c r="E89" s="97">
        <f>+K89*L89</f>
        <v>4.0949999999999998</v>
      </c>
      <c r="F89" s="62" t="s">
        <v>28</v>
      </c>
      <c r="G89" s="42">
        <f>E89*C89</f>
        <v>4.0949999999999998</v>
      </c>
      <c r="H89" s="35">
        <f>G89</f>
        <v>4.0949999999999998</v>
      </c>
      <c r="I89" s="36" t="s">
        <v>119</v>
      </c>
      <c r="J89" s="18" t="s">
        <v>167</v>
      </c>
      <c r="K89" s="18">
        <v>27.3</v>
      </c>
      <c r="L89" s="18">
        <v>0.15</v>
      </c>
    </row>
    <row r="90" spans="1:12" ht="12.75" customHeight="1" x14ac:dyDescent="0.25">
      <c r="A90" s="145"/>
      <c r="B90" s="32"/>
      <c r="C90" s="98"/>
      <c r="D90" s="97"/>
      <c r="E90" s="97"/>
      <c r="F90" s="62"/>
      <c r="G90" s="42"/>
      <c r="H90" s="35"/>
      <c r="I90" s="36"/>
    </row>
    <row r="91" spans="1:12" ht="12.75" customHeight="1" x14ac:dyDescent="0.25">
      <c r="A91" s="31" t="s">
        <v>82</v>
      </c>
      <c r="B91" s="32" t="s">
        <v>12</v>
      </c>
      <c r="C91" s="98">
        <v>1</v>
      </c>
      <c r="D91" s="97" t="s">
        <v>14</v>
      </c>
      <c r="E91" s="97">
        <v>12.99</v>
      </c>
      <c r="F91" s="62" t="s">
        <v>28</v>
      </c>
      <c r="G91" s="42">
        <f>E91*C91</f>
        <v>12.99</v>
      </c>
      <c r="H91" s="35">
        <f>G91</f>
        <v>12.99</v>
      </c>
      <c r="I91" s="36" t="s">
        <v>117</v>
      </c>
      <c r="L91" s="63"/>
    </row>
    <row r="92" spans="1:12" ht="12.75" customHeight="1" x14ac:dyDescent="0.25">
      <c r="A92" s="31"/>
      <c r="B92" s="32"/>
      <c r="C92" s="98"/>
      <c r="D92" s="97"/>
      <c r="E92" s="97"/>
      <c r="F92" s="62"/>
      <c r="G92" s="42"/>
      <c r="H92" s="35"/>
      <c r="I92" s="36"/>
      <c r="L92" s="63"/>
    </row>
    <row r="93" spans="1:12" ht="12.75" customHeight="1" x14ac:dyDescent="0.25">
      <c r="A93" s="31" t="s">
        <v>83</v>
      </c>
      <c r="B93" s="32" t="s">
        <v>21</v>
      </c>
      <c r="C93" s="98"/>
      <c r="D93" s="97"/>
      <c r="E93" s="97"/>
      <c r="F93" s="97"/>
      <c r="G93" s="61"/>
      <c r="H93" s="35"/>
      <c r="I93" s="36"/>
      <c r="K93" s="63"/>
    </row>
    <row r="94" spans="1:12" ht="12.75" customHeight="1" x14ac:dyDescent="0.25">
      <c r="A94" s="31"/>
      <c r="B94" s="32"/>
      <c r="C94" s="98"/>
      <c r="D94" s="97"/>
      <c r="E94" s="97"/>
      <c r="F94" s="97"/>
      <c r="G94" s="61"/>
      <c r="H94" s="35"/>
      <c r="I94" s="36"/>
      <c r="K94" s="63"/>
    </row>
    <row r="95" spans="1:12" ht="12.75" customHeight="1" x14ac:dyDescent="0.25">
      <c r="A95" s="31"/>
      <c r="B95" s="55" t="s">
        <v>169</v>
      </c>
      <c r="C95" s="98">
        <f>+ROUND(18.69/0.2,0)</f>
        <v>93</v>
      </c>
      <c r="D95" s="97">
        <v>2.38</v>
      </c>
      <c r="E95" s="34" t="s">
        <v>5</v>
      </c>
      <c r="F95" s="34" t="s">
        <v>5</v>
      </c>
      <c r="G95" s="42">
        <f>D95*C95</f>
        <v>221.34</v>
      </c>
      <c r="H95" s="35"/>
      <c r="I95" s="36"/>
    </row>
    <row r="96" spans="1:12" ht="12.75" customHeight="1" x14ac:dyDescent="0.25">
      <c r="A96" s="31"/>
      <c r="B96" s="55"/>
      <c r="C96" s="98"/>
      <c r="D96" s="97"/>
      <c r="E96" s="34"/>
      <c r="F96" s="34"/>
      <c r="G96" s="42"/>
      <c r="H96" s="35"/>
      <c r="I96" s="36"/>
      <c r="K96" s="63"/>
    </row>
    <row r="97" spans="1:11" ht="12.75" customHeight="1" x14ac:dyDescent="0.25">
      <c r="A97" s="31"/>
      <c r="B97" s="55" t="s">
        <v>170</v>
      </c>
      <c r="C97" s="98">
        <v>1</v>
      </c>
      <c r="D97" s="97">
        <v>2.5099999999999998</v>
      </c>
      <c r="E97" s="34" t="s">
        <v>5</v>
      </c>
      <c r="F97" s="34" t="s">
        <v>5</v>
      </c>
      <c r="G97" s="42">
        <f>D97*C97</f>
        <v>2.5099999999999998</v>
      </c>
      <c r="H97" s="35"/>
      <c r="I97" s="36"/>
      <c r="K97" s="63"/>
    </row>
    <row r="98" spans="1:11" ht="12.75" customHeight="1" x14ac:dyDescent="0.25">
      <c r="A98" s="31"/>
      <c r="B98" s="55"/>
      <c r="C98" s="98">
        <v>1</v>
      </c>
      <c r="D98" s="97">
        <v>4.08</v>
      </c>
      <c r="E98" s="34" t="s">
        <v>5</v>
      </c>
      <c r="F98" s="34" t="s">
        <v>5</v>
      </c>
      <c r="G98" s="42">
        <f t="shared" ref="G98:G105" si="3">D98*C98</f>
        <v>4.08</v>
      </c>
      <c r="H98" s="35"/>
      <c r="I98" s="36"/>
      <c r="K98" s="63"/>
    </row>
    <row r="99" spans="1:11" ht="12.75" customHeight="1" x14ac:dyDescent="0.25">
      <c r="A99" s="31"/>
      <c r="B99" s="32"/>
      <c r="C99" s="98">
        <v>1</v>
      </c>
      <c r="D99" s="97">
        <v>7.23</v>
      </c>
      <c r="E99" s="34" t="s">
        <v>5</v>
      </c>
      <c r="F99" s="34" t="s">
        <v>5</v>
      </c>
      <c r="G99" s="42">
        <f t="shared" si="3"/>
        <v>7.23</v>
      </c>
      <c r="H99" s="35"/>
      <c r="I99" s="36"/>
      <c r="K99" s="63"/>
    </row>
    <row r="100" spans="1:11" ht="12.75" customHeight="1" x14ac:dyDescent="0.25">
      <c r="A100" s="31"/>
      <c r="B100" s="32"/>
      <c r="C100" s="98">
        <v>1</v>
      </c>
      <c r="D100" s="97">
        <v>8.8000000000000007</v>
      </c>
      <c r="E100" s="34" t="s">
        <v>5</v>
      </c>
      <c r="F100" s="34" t="s">
        <v>5</v>
      </c>
      <c r="G100" s="42">
        <f t="shared" si="3"/>
        <v>8.8000000000000007</v>
      </c>
      <c r="H100" s="35"/>
      <c r="I100" s="36"/>
      <c r="K100" s="63"/>
    </row>
    <row r="101" spans="1:11" ht="12.75" customHeight="1" x14ac:dyDescent="0.25">
      <c r="A101" s="31"/>
      <c r="B101" s="32"/>
      <c r="C101" s="98">
        <v>1</v>
      </c>
      <c r="D101" s="97">
        <v>10.37</v>
      </c>
      <c r="E101" s="34" t="s">
        <v>5</v>
      </c>
      <c r="F101" s="34" t="s">
        <v>5</v>
      </c>
      <c r="G101" s="42">
        <f t="shared" si="3"/>
        <v>10.37</v>
      </c>
      <c r="H101" s="35"/>
      <c r="I101" s="36"/>
      <c r="K101" s="63"/>
    </row>
    <row r="102" spans="1:11" ht="12.75" customHeight="1" x14ac:dyDescent="0.25">
      <c r="A102" s="31"/>
      <c r="B102" s="32"/>
      <c r="C102" s="98">
        <v>1</v>
      </c>
      <c r="D102" s="97">
        <v>11.94</v>
      </c>
      <c r="E102" s="34" t="s">
        <v>5</v>
      </c>
      <c r="F102" s="34" t="s">
        <v>5</v>
      </c>
      <c r="G102" s="42">
        <f t="shared" si="3"/>
        <v>11.94</v>
      </c>
      <c r="H102" s="35"/>
      <c r="I102" s="36"/>
      <c r="K102" s="63"/>
    </row>
    <row r="103" spans="1:11" ht="12.75" customHeight="1" x14ac:dyDescent="0.25">
      <c r="A103" s="31"/>
      <c r="B103" s="32"/>
      <c r="C103" s="98">
        <v>1</v>
      </c>
      <c r="D103" s="97">
        <v>13.51</v>
      </c>
      <c r="E103" s="34" t="s">
        <v>5</v>
      </c>
      <c r="F103" s="34" t="s">
        <v>5</v>
      </c>
      <c r="G103" s="42">
        <f t="shared" si="3"/>
        <v>13.51</v>
      </c>
      <c r="H103" s="35"/>
      <c r="I103" s="36"/>
      <c r="K103" s="63"/>
    </row>
    <row r="104" spans="1:11" ht="12.75" customHeight="1" x14ac:dyDescent="0.25">
      <c r="A104" s="31"/>
      <c r="B104" s="32"/>
      <c r="C104" s="98">
        <v>1</v>
      </c>
      <c r="D104" s="97">
        <v>15.08</v>
      </c>
      <c r="E104" s="34" t="s">
        <v>5</v>
      </c>
      <c r="F104" s="34" t="s">
        <v>5</v>
      </c>
      <c r="G104" s="42">
        <f t="shared" si="3"/>
        <v>15.08</v>
      </c>
      <c r="H104" s="35"/>
      <c r="I104" s="36"/>
      <c r="K104" s="63"/>
    </row>
    <row r="105" spans="1:11" ht="12.75" customHeight="1" x14ac:dyDescent="0.25">
      <c r="A105" s="31"/>
      <c r="B105" s="32"/>
      <c r="C105" s="98">
        <v>1</v>
      </c>
      <c r="D105" s="97">
        <v>16.649999999999999</v>
      </c>
      <c r="E105" s="34" t="s">
        <v>5</v>
      </c>
      <c r="F105" s="34" t="s">
        <v>5</v>
      </c>
      <c r="G105" s="42">
        <f t="shared" si="3"/>
        <v>16.649999999999999</v>
      </c>
      <c r="H105" s="35"/>
      <c r="I105" s="36"/>
      <c r="K105" s="63"/>
    </row>
    <row r="106" spans="1:11" ht="12.75" customHeight="1" x14ac:dyDescent="0.25">
      <c r="A106" s="31"/>
      <c r="B106" s="32"/>
      <c r="C106" s="98">
        <v>1</v>
      </c>
      <c r="D106" s="97">
        <v>17.440000000000001</v>
      </c>
      <c r="E106" s="34" t="s">
        <v>5</v>
      </c>
      <c r="F106" s="34" t="s">
        <v>5</v>
      </c>
      <c r="G106" s="42">
        <f t="shared" ref="G106:G107" si="4">D106*C106</f>
        <v>17.440000000000001</v>
      </c>
      <c r="H106" s="35"/>
      <c r="I106" s="36"/>
      <c r="K106" s="63"/>
    </row>
    <row r="107" spans="1:11" ht="12.75" customHeight="1" x14ac:dyDescent="0.25">
      <c r="A107" s="31"/>
      <c r="B107" s="32"/>
      <c r="C107" s="98">
        <v>1</v>
      </c>
      <c r="D107" s="97">
        <v>18.690000000000001</v>
      </c>
      <c r="E107" s="34" t="s">
        <v>5</v>
      </c>
      <c r="F107" s="34" t="s">
        <v>5</v>
      </c>
      <c r="G107" s="42">
        <f t="shared" si="4"/>
        <v>18.690000000000001</v>
      </c>
      <c r="H107" s="35"/>
      <c r="I107" s="36"/>
      <c r="K107" s="63"/>
    </row>
    <row r="108" spans="1:11" ht="12.75" customHeight="1" x14ac:dyDescent="0.25">
      <c r="A108" s="38"/>
      <c r="B108" s="39"/>
      <c r="C108" s="98"/>
      <c r="D108" s="97"/>
      <c r="E108" s="34"/>
      <c r="F108" s="34"/>
      <c r="G108" s="61">
        <f>SUM(G95:G107)</f>
        <v>347.64</v>
      </c>
      <c r="H108" s="35"/>
      <c r="I108" s="36"/>
      <c r="K108" s="63"/>
    </row>
    <row r="109" spans="1:11" ht="12.75" customHeight="1" x14ac:dyDescent="0.25">
      <c r="A109" s="38"/>
      <c r="B109" s="39"/>
      <c r="C109" s="98"/>
      <c r="D109" s="97"/>
      <c r="E109" s="153" t="s">
        <v>13</v>
      </c>
      <c r="F109" s="154"/>
      <c r="G109" s="57">
        <v>0.56000000000000005</v>
      </c>
      <c r="H109" s="35">
        <f>G109*G108</f>
        <v>194.67840000000001</v>
      </c>
      <c r="I109" s="36" t="s">
        <v>120</v>
      </c>
    </row>
    <row r="110" spans="1:11" ht="12.75" customHeight="1" x14ac:dyDescent="0.25">
      <c r="A110" s="38"/>
      <c r="B110" s="39"/>
      <c r="C110" s="98"/>
      <c r="D110" s="97"/>
      <c r="E110" s="97"/>
      <c r="F110" s="98"/>
      <c r="G110" s="57"/>
      <c r="H110" s="35"/>
      <c r="I110" s="36"/>
    </row>
    <row r="111" spans="1:11" ht="12.75" customHeight="1" x14ac:dyDescent="0.25">
      <c r="A111" s="26" t="s">
        <v>84</v>
      </c>
      <c r="B111" s="47" t="s">
        <v>29</v>
      </c>
      <c r="C111" s="98"/>
      <c r="D111" s="97"/>
      <c r="E111" s="97"/>
      <c r="F111" s="98"/>
      <c r="G111" s="57"/>
      <c r="H111" s="35"/>
      <c r="I111" s="36"/>
    </row>
    <row r="112" spans="1:11" ht="12.75" customHeight="1" x14ac:dyDescent="0.25">
      <c r="A112" s="38"/>
      <c r="B112" s="47"/>
      <c r="C112" s="98"/>
      <c r="D112" s="97"/>
      <c r="E112" s="97"/>
      <c r="F112" s="98"/>
      <c r="G112" s="57"/>
      <c r="H112" s="35"/>
      <c r="I112" s="36"/>
    </row>
    <row r="113" spans="1:9" ht="12.75" customHeight="1" x14ac:dyDescent="0.25">
      <c r="A113" s="31" t="s">
        <v>85</v>
      </c>
      <c r="B113" s="32" t="s">
        <v>30</v>
      </c>
      <c r="C113" s="98"/>
      <c r="D113" s="97"/>
      <c r="E113" s="97"/>
      <c r="F113" s="98"/>
      <c r="G113" s="57"/>
      <c r="H113" s="35"/>
      <c r="I113" s="36"/>
    </row>
    <row r="114" spans="1:9" ht="12.75" customHeight="1" x14ac:dyDescent="0.25">
      <c r="A114" s="31"/>
      <c r="B114" s="32"/>
      <c r="C114" s="98"/>
      <c r="D114" s="97"/>
      <c r="E114" s="97"/>
      <c r="F114" s="98"/>
      <c r="G114" s="57"/>
      <c r="H114" s="35"/>
      <c r="I114" s="36"/>
    </row>
    <row r="115" spans="1:9" ht="12.75" customHeight="1" x14ac:dyDescent="0.25">
      <c r="A115" s="31"/>
      <c r="B115" s="55" t="s">
        <v>8</v>
      </c>
      <c r="C115" s="98">
        <v>1</v>
      </c>
      <c r="D115" s="97">
        <v>1.35</v>
      </c>
      <c r="E115" s="97">
        <v>1.5</v>
      </c>
      <c r="F115" s="98">
        <v>0.1</v>
      </c>
      <c r="G115" s="42">
        <f>F115*E115*D115*C115</f>
        <v>0.20250000000000004</v>
      </c>
      <c r="H115" s="35"/>
      <c r="I115" s="36"/>
    </row>
    <row r="116" spans="1:9" ht="12.75" customHeight="1" x14ac:dyDescent="0.25">
      <c r="A116" s="31"/>
      <c r="B116" s="55"/>
      <c r="C116" s="98"/>
      <c r="D116" s="97"/>
      <c r="E116" s="97"/>
      <c r="F116" s="98"/>
      <c r="G116" s="42"/>
      <c r="H116" s="35"/>
      <c r="I116" s="36"/>
    </row>
    <row r="117" spans="1:9" ht="12.75" customHeight="1" x14ac:dyDescent="0.25">
      <c r="A117" s="31"/>
      <c r="B117" s="55" t="s">
        <v>10</v>
      </c>
      <c r="C117" s="98">
        <v>1</v>
      </c>
      <c r="D117" s="97">
        <f>1.5+1.3*2</f>
        <v>4.0999999999999996</v>
      </c>
      <c r="E117" s="97">
        <v>1.2</v>
      </c>
      <c r="F117" s="98">
        <v>0.15</v>
      </c>
      <c r="G117" s="42">
        <f>F117*E117*D117*C117</f>
        <v>0.73799999999999988</v>
      </c>
      <c r="H117" s="35"/>
      <c r="I117" s="36"/>
    </row>
    <row r="118" spans="1:9" ht="12.75" customHeight="1" x14ac:dyDescent="0.25">
      <c r="A118" s="31"/>
      <c r="B118" s="55"/>
      <c r="C118" s="98"/>
      <c r="D118" s="97"/>
      <c r="E118" s="97"/>
      <c r="F118" s="98"/>
      <c r="G118" s="42"/>
      <c r="H118" s="35"/>
      <c r="I118" s="36"/>
    </row>
    <row r="119" spans="1:9" ht="12.75" customHeight="1" x14ac:dyDescent="0.25">
      <c r="A119" s="31"/>
      <c r="B119" s="55" t="s">
        <v>9</v>
      </c>
      <c r="C119" s="98">
        <v>1</v>
      </c>
      <c r="D119" s="97">
        <v>0.5</v>
      </c>
      <c r="E119" s="97">
        <v>1.5</v>
      </c>
      <c r="F119" s="98">
        <v>0.15</v>
      </c>
      <c r="G119" s="42">
        <f>F119*E119*D119*C119</f>
        <v>0.11249999999999999</v>
      </c>
      <c r="H119" s="35"/>
      <c r="I119" s="36"/>
    </row>
    <row r="120" spans="1:9" ht="12.75" customHeight="1" x14ac:dyDescent="0.25">
      <c r="A120" s="31"/>
      <c r="B120" s="32"/>
      <c r="C120" s="98">
        <v>1</v>
      </c>
      <c r="D120" s="97">
        <v>0.1</v>
      </c>
      <c r="E120" s="97">
        <v>1.5</v>
      </c>
      <c r="F120" s="98">
        <v>0.15</v>
      </c>
      <c r="G120" s="42">
        <f>F120*E120*D120*C120</f>
        <v>2.2499999999999999E-2</v>
      </c>
      <c r="H120" s="35">
        <f>SUM(G115:G120)</f>
        <v>1.0754999999999999</v>
      </c>
      <c r="I120" s="36" t="s">
        <v>119</v>
      </c>
    </row>
    <row r="121" spans="1:9" ht="12.75" customHeight="1" x14ac:dyDescent="0.25">
      <c r="A121" s="31"/>
      <c r="B121" s="32"/>
      <c r="C121" s="98"/>
      <c r="D121" s="97"/>
      <c r="E121" s="97"/>
      <c r="F121" s="98"/>
      <c r="G121" s="42"/>
      <c r="H121" s="35"/>
      <c r="I121" s="36"/>
    </row>
    <row r="122" spans="1:9" ht="12.75" customHeight="1" x14ac:dyDescent="0.25">
      <c r="A122" s="31" t="s">
        <v>86</v>
      </c>
      <c r="B122" s="32" t="s">
        <v>12</v>
      </c>
      <c r="C122" s="98"/>
      <c r="D122" s="97"/>
      <c r="E122" s="97"/>
      <c r="F122" s="34"/>
      <c r="G122" s="42"/>
      <c r="H122" s="35"/>
      <c r="I122" s="36"/>
    </row>
    <row r="123" spans="1:9" ht="12.75" customHeight="1" x14ac:dyDescent="0.25">
      <c r="A123" s="31"/>
      <c r="B123" s="32"/>
      <c r="C123" s="98"/>
      <c r="D123" s="97"/>
      <c r="E123" s="97"/>
      <c r="F123" s="34"/>
      <c r="G123" s="42"/>
      <c r="H123" s="35"/>
      <c r="I123" s="36"/>
    </row>
    <row r="124" spans="1:9" ht="12.75" customHeight="1" x14ac:dyDescent="0.25">
      <c r="A124" s="31"/>
      <c r="B124" s="55" t="s">
        <v>10</v>
      </c>
      <c r="C124" s="98">
        <v>1</v>
      </c>
      <c r="D124" s="97">
        <f>1.2+1.3*2</f>
        <v>3.8</v>
      </c>
      <c r="E124" s="97">
        <v>1.3</v>
      </c>
      <c r="F124" s="34" t="s">
        <v>5</v>
      </c>
      <c r="G124" s="42">
        <f>E124*D124*C124</f>
        <v>4.9399999999999995</v>
      </c>
      <c r="H124" s="35"/>
      <c r="I124" s="36"/>
    </row>
    <row r="125" spans="1:9" ht="12.75" customHeight="1" x14ac:dyDescent="0.25">
      <c r="A125" s="31"/>
      <c r="B125" s="32"/>
      <c r="C125" s="98">
        <v>1</v>
      </c>
      <c r="D125" s="97">
        <f>1.5+1.45*2</f>
        <v>4.4000000000000004</v>
      </c>
      <c r="E125" s="97">
        <v>0.5</v>
      </c>
      <c r="F125" s="34" t="s">
        <v>5</v>
      </c>
      <c r="G125" s="42">
        <f>E125*D125*C125</f>
        <v>2.2000000000000002</v>
      </c>
      <c r="H125" s="35"/>
      <c r="I125" s="36"/>
    </row>
    <row r="126" spans="1:9" ht="12.75" customHeight="1" x14ac:dyDescent="0.25">
      <c r="A126" s="31"/>
      <c r="B126" s="32"/>
      <c r="C126" s="98">
        <v>1</v>
      </c>
      <c r="D126" s="97">
        <v>1.26</v>
      </c>
      <c r="E126" s="97">
        <v>1.65</v>
      </c>
      <c r="F126" s="34" t="s">
        <v>5</v>
      </c>
      <c r="G126" s="42">
        <f>E126*D126*C126</f>
        <v>2.0789999999999997</v>
      </c>
      <c r="H126" s="35"/>
      <c r="I126" s="36"/>
    </row>
    <row r="127" spans="1:9" ht="12.75" customHeight="1" x14ac:dyDescent="0.25">
      <c r="A127" s="31"/>
      <c r="B127" s="32" t="s">
        <v>171</v>
      </c>
      <c r="C127" s="98">
        <v>1</v>
      </c>
      <c r="D127" s="97" t="s">
        <v>172</v>
      </c>
      <c r="E127" s="97">
        <v>6.7</v>
      </c>
      <c r="F127" s="34" t="s">
        <v>5</v>
      </c>
      <c r="G127" s="42">
        <f>E127*C127</f>
        <v>6.7</v>
      </c>
      <c r="H127" s="35">
        <f>SUM(G124:G127)</f>
        <v>15.919</v>
      </c>
      <c r="I127" s="36" t="s">
        <v>117</v>
      </c>
    </row>
    <row r="128" spans="1:9" ht="12.75" customHeight="1" x14ac:dyDescent="0.25">
      <c r="A128" s="31"/>
      <c r="B128" s="32"/>
      <c r="C128" s="98"/>
      <c r="D128" s="97"/>
      <c r="E128" s="97"/>
      <c r="F128" s="34"/>
      <c r="G128" s="42"/>
      <c r="H128" s="35"/>
      <c r="I128" s="36"/>
    </row>
    <row r="129" spans="1:9" ht="12.75" customHeight="1" x14ac:dyDescent="0.25">
      <c r="A129" s="38"/>
      <c r="B129" s="39"/>
      <c r="C129" s="98"/>
      <c r="D129" s="97"/>
      <c r="E129" s="97"/>
      <c r="F129" s="98"/>
      <c r="G129" s="57"/>
      <c r="H129" s="35"/>
      <c r="I129" s="36"/>
    </row>
    <row r="130" spans="1:9" ht="12.75" customHeight="1" x14ac:dyDescent="0.25">
      <c r="A130" s="26" t="s">
        <v>54</v>
      </c>
      <c r="B130" s="44" t="s">
        <v>31</v>
      </c>
      <c r="C130" s="98"/>
      <c r="D130" s="97"/>
      <c r="E130" s="97"/>
      <c r="F130" s="97"/>
      <c r="G130" s="42"/>
      <c r="H130" s="35"/>
      <c r="I130" s="36" t="s">
        <v>24</v>
      </c>
    </row>
    <row r="131" spans="1:9" ht="12.75" customHeight="1" x14ac:dyDescent="0.25">
      <c r="A131" s="38"/>
      <c r="B131" s="44"/>
      <c r="C131" s="98"/>
      <c r="D131" s="97"/>
      <c r="E131" s="97"/>
      <c r="F131" s="97"/>
      <c r="G131" s="42"/>
      <c r="H131" s="35"/>
      <c r="I131" s="36"/>
    </row>
    <row r="132" spans="1:9" ht="12.75" customHeight="1" x14ac:dyDescent="0.25">
      <c r="A132" s="31" t="s">
        <v>55</v>
      </c>
      <c r="B132" s="37" t="s">
        <v>32</v>
      </c>
      <c r="C132" s="98">
        <v>1</v>
      </c>
      <c r="D132" s="97" t="s">
        <v>14</v>
      </c>
      <c r="E132" s="64">
        <f>+L33</f>
        <v>24.192226928049898</v>
      </c>
      <c r="F132" s="34" t="s">
        <v>5</v>
      </c>
      <c r="G132" s="97">
        <f>E132*C132</f>
        <v>24.192226928049898</v>
      </c>
      <c r="H132" s="35">
        <f>G132</f>
        <v>24.192226928049898</v>
      </c>
      <c r="I132" s="36" t="s">
        <v>117</v>
      </c>
    </row>
    <row r="133" spans="1:9" ht="12.75" customHeight="1" x14ac:dyDescent="0.25">
      <c r="A133" s="38"/>
      <c r="B133" s="65"/>
      <c r="C133" s="98"/>
      <c r="D133" s="97"/>
      <c r="E133" s="66"/>
      <c r="F133" s="34"/>
      <c r="G133" s="97"/>
      <c r="H133" s="35"/>
      <c r="I133" s="36"/>
    </row>
    <row r="134" spans="1:9" ht="12.75" customHeight="1" x14ac:dyDescent="0.25">
      <c r="A134" s="26" t="s">
        <v>56</v>
      </c>
      <c r="B134" s="44" t="s">
        <v>87</v>
      </c>
      <c r="C134" s="98"/>
      <c r="D134" s="97"/>
      <c r="E134" s="66"/>
      <c r="F134" s="34"/>
      <c r="G134" s="97"/>
      <c r="H134" s="35"/>
      <c r="I134" s="36"/>
    </row>
    <row r="135" spans="1:9" ht="12.75" customHeight="1" x14ac:dyDescent="0.25">
      <c r="A135" s="38"/>
      <c r="B135" s="44"/>
      <c r="C135" s="98"/>
      <c r="D135" s="97"/>
      <c r="E135" s="66"/>
      <c r="F135" s="34"/>
      <c r="G135" s="97"/>
      <c r="H135" s="35"/>
      <c r="I135" s="36"/>
    </row>
    <row r="136" spans="1:9" ht="12.75" customHeight="1" x14ac:dyDescent="0.25">
      <c r="A136" s="31" t="s">
        <v>57</v>
      </c>
      <c r="B136" s="37" t="s">
        <v>34</v>
      </c>
      <c r="C136" s="98"/>
      <c r="D136" s="97"/>
      <c r="E136" s="97"/>
      <c r="F136" s="97"/>
      <c r="G136" s="97"/>
      <c r="H136" s="35"/>
      <c r="I136" s="36"/>
    </row>
    <row r="137" spans="1:9" ht="12.75" customHeight="1" x14ac:dyDescent="0.25">
      <c r="A137" s="31"/>
      <c r="B137" s="37"/>
      <c r="C137" s="98"/>
      <c r="D137" s="97"/>
      <c r="E137" s="97"/>
      <c r="F137" s="97"/>
      <c r="G137" s="97"/>
      <c r="H137" s="35"/>
      <c r="I137" s="36"/>
    </row>
    <row r="138" spans="1:9" ht="12.75" customHeight="1" x14ac:dyDescent="0.25">
      <c r="A138" s="31"/>
      <c r="B138" s="55" t="s">
        <v>8</v>
      </c>
      <c r="C138" s="98">
        <v>1</v>
      </c>
      <c r="D138" s="97" t="s">
        <v>14</v>
      </c>
      <c r="E138" s="34">
        <f>+E132</f>
        <v>24.192226928049898</v>
      </c>
      <c r="F138" s="62" t="s">
        <v>28</v>
      </c>
      <c r="G138" s="97">
        <f>E138*C138</f>
        <v>24.192226928049898</v>
      </c>
      <c r="H138" s="35"/>
      <c r="I138" s="36"/>
    </row>
    <row r="139" spans="1:9" ht="12.75" customHeight="1" x14ac:dyDescent="0.25">
      <c r="A139" s="31"/>
      <c r="B139" s="55"/>
      <c r="C139" s="98"/>
      <c r="D139" s="97"/>
      <c r="E139" s="34"/>
      <c r="F139" s="62"/>
      <c r="G139" s="97"/>
      <c r="H139" s="35"/>
      <c r="I139" s="36"/>
    </row>
    <row r="140" spans="1:9" ht="12.75" customHeight="1" x14ac:dyDescent="0.25">
      <c r="A140" s="31"/>
      <c r="B140" s="55" t="s">
        <v>10</v>
      </c>
      <c r="C140" s="98">
        <v>1</v>
      </c>
      <c r="D140" s="34">
        <f>PI()*2*O33</f>
        <v>17.435839227423351</v>
      </c>
      <c r="E140" s="97">
        <f>+N37</f>
        <v>3.3</v>
      </c>
      <c r="F140" s="34" t="s">
        <v>5</v>
      </c>
      <c r="G140" s="97">
        <f>C140*D140*E140</f>
        <v>57.538269450497054</v>
      </c>
      <c r="H140" s="35"/>
      <c r="I140" s="36"/>
    </row>
    <row r="141" spans="1:9" ht="12.75" customHeight="1" x14ac:dyDescent="0.25">
      <c r="A141" s="31"/>
      <c r="B141" s="55"/>
      <c r="C141" s="98"/>
      <c r="D141" s="34"/>
      <c r="E141" s="97"/>
      <c r="F141" s="34"/>
      <c r="G141" s="97"/>
      <c r="H141" s="35"/>
      <c r="I141" s="36"/>
    </row>
    <row r="142" spans="1:9" ht="12.75" customHeight="1" x14ac:dyDescent="0.25">
      <c r="A142" s="31"/>
      <c r="B142" s="55" t="s">
        <v>9</v>
      </c>
      <c r="C142" s="98">
        <v>1</v>
      </c>
      <c r="D142" s="97" t="s">
        <v>14</v>
      </c>
      <c r="E142" s="34">
        <f>3.53*5.5</f>
        <v>19.414999999999999</v>
      </c>
      <c r="F142" s="62" t="s">
        <v>28</v>
      </c>
      <c r="G142" s="97">
        <f>E142*C142</f>
        <v>19.414999999999999</v>
      </c>
      <c r="H142" s="35">
        <f>SUM(G138:G142)</f>
        <v>101.14549637854694</v>
      </c>
      <c r="I142" s="36" t="s">
        <v>117</v>
      </c>
    </row>
    <row r="143" spans="1:9" ht="12.75" customHeight="1" x14ac:dyDescent="0.25">
      <c r="A143" s="31"/>
      <c r="B143" s="32"/>
      <c r="C143" s="98"/>
      <c r="D143" s="97"/>
      <c r="E143" s="34"/>
      <c r="F143" s="62"/>
      <c r="G143" s="97"/>
      <c r="H143" s="35"/>
      <c r="I143" s="36"/>
    </row>
    <row r="144" spans="1:9" ht="12.75" customHeight="1" x14ac:dyDescent="0.25">
      <c r="A144" s="31" t="s">
        <v>58</v>
      </c>
      <c r="B144" s="37" t="s">
        <v>33</v>
      </c>
      <c r="C144" s="98"/>
      <c r="D144" s="34"/>
      <c r="E144" s="34"/>
      <c r="F144" s="34"/>
      <c r="G144" s="97"/>
      <c r="H144" s="98"/>
      <c r="I144" s="36"/>
    </row>
    <row r="145" spans="1:9" ht="12.75" customHeight="1" x14ac:dyDescent="0.25">
      <c r="A145" s="31"/>
      <c r="B145" s="37"/>
      <c r="C145" s="98"/>
      <c r="D145" s="34"/>
      <c r="E145" s="34"/>
      <c r="F145" s="34"/>
      <c r="G145" s="97"/>
      <c r="H145" s="98"/>
      <c r="I145" s="36"/>
    </row>
    <row r="146" spans="1:9" ht="12.75" customHeight="1" x14ac:dyDescent="0.25">
      <c r="A146" s="31"/>
      <c r="B146" s="55" t="s">
        <v>10</v>
      </c>
      <c r="C146" s="98">
        <v>1</v>
      </c>
      <c r="D146" s="34">
        <f>PI()*2*O31</f>
        <v>18.692476288859268</v>
      </c>
      <c r="E146" s="97">
        <v>3.3</v>
      </c>
      <c r="F146" s="34" t="s">
        <v>5</v>
      </c>
      <c r="G146" s="97">
        <f>C146*D146*E146</f>
        <v>61.685171753235579</v>
      </c>
      <c r="H146" s="98"/>
      <c r="I146" s="30"/>
    </row>
    <row r="147" spans="1:9" ht="12.75" customHeight="1" x14ac:dyDescent="0.25">
      <c r="A147" s="31"/>
      <c r="B147" s="55"/>
      <c r="C147" s="98"/>
      <c r="D147" s="97"/>
      <c r="E147" s="34"/>
      <c r="F147" s="62"/>
      <c r="G147" s="97"/>
      <c r="H147" s="98"/>
      <c r="I147" s="30"/>
    </row>
    <row r="148" spans="1:9" ht="12.75" customHeight="1" x14ac:dyDescent="0.25">
      <c r="A148" s="31"/>
      <c r="B148" s="55" t="s">
        <v>9</v>
      </c>
      <c r="C148" s="98">
        <v>1</v>
      </c>
      <c r="D148" s="97" t="s">
        <v>14</v>
      </c>
      <c r="E148" s="34">
        <f>186.94/2</f>
        <v>93.47</v>
      </c>
      <c r="F148" s="62" t="s">
        <v>28</v>
      </c>
      <c r="G148" s="97">
        <f>E148*C148</f>
        <v>93.47</v>
      </c>
      <c r="H148" s="35">
        <f>SUM(G146:G148)</f>
        <v>155.15517175323558</v>
      </c>
      <c r="I148" s="36" t="s">
        <v>117</v>
      </c>
    </row>
    <row r="149" spans="1:9" ht="12.75" customHeight="1" x14ac:dyDescent="0.25">
      <c r="A149" s="31"/>
      <c r="B149" s="32"/>
      <c r="C149" s="98"/>
      <c r="D149" s="97"/>
      <c r="E149" s="34"/>
      <c r="F149" s="62"/>
      <c r="G149" s="97"/>
      <c r="H149" s="35"/>
      <c r="I149" s="36"/>
    </row>
    <row r="150" spans="1:9" ht="12.75" customHeight="1" x14ac:dyDescent="0.25">
      <c r="A150" s="31" t="s">
        <v>73</v>
      </c>
      <c r="B150" s="37" t="s">
        <v>35</v>
      </c>
      <c r="C150" s="98"/>
      <c r="D150" s="97"/>
      <c r="E150" s="97"/>
      <c r="F150" s="97"/>
      <c r="G150" s="97"/>
      <c r="H150" s="98"/>
      <c r="I150" s="36"/>
    </row>
    <row r="151" spans="1:9" ht="12.75" customHeight="1" x14ac:dyDescent="0.25">
      <c r="A151" s="31"/>
      <c r="B151" s="37"/>
      <c r="C151" s="98"/>
      <c r="D151" s="97"/>
      <c r="E151" s="97"/>
      <c r="F151" s="97"/>
      <c r="G151" s="97"/>
      <c r="H151" s="98"/>
      <c r="I151" s="36"/>
    </row>
    <row r="152" spans="1:9" ht="12.75" customHeight="1" x14ac:dyDescent="0.25">
      <c r="A152" s="31"/>
      <c r="B152" s="67" t="s">
        <v>8</v>
      </c>
      <c r="C152" s="98">
        <v>1</v>
      </c>
      <c r="D152" s="97" t="s">
        <v>172</v>
      </c>
      <c r="E152" s="97">
        <v>5.0999999999999996</v>
      </c>
      <c r="F152" s="34" t="s">
        <v>5</v>
      </c>
      <c r="G152" s="97">
        <f>E152*C152</f>
        <v>5.0999999999999996</v>
      </c>
      <c r="H152" s="98"/>
      <c r="I152" s="36"/>
    </row>
    <row r="153" spans="1:9" ht="12.75" customHeight="1" x14ac:dyDescent="0.25">
      <c r="A153" s="31"/>
      <c r="B153" s="67"/>
      <c r="C153" s="98"/>
      <c r="D153" s="97"/>
      <c r="E153" s="97"/>
      <c r="F153" s="34"/>
      <c r="G153" s="97"/>
      <c r="H153" s="98"/>
      <c r="I153" s="36"/>
    </row>
    <row r="154" spans="1:9" ht="12.75" customHeight="1" x14ac:dyDescent="0.25">
      <c r="A154" s="31"/>
      <c r="B154" s="67" t="s">
        <v>10</v>
      </c>
      <c r="C154" s="98">
        <v>1</v>
      </c>
      <c r="D154" s="97">
        <f>+D124</f>
        <v>3.8</v>
      </c>
      <c r="E154" s="97">
        <v>1.2</v>
      </c>
      <c r="F154" s="34" t="s">
        <v>5</v>
      </c>
      <c r="G154" s="42">
        <f>E154*D154*C154</f>
        <v>4.5599999999999996</v>
      </c>
      <c r="H154" s="35"/>
      <c r="I154" s="36"/>
    </row>
    <row r="155" spans="1:9" ht="12.75" customHeight="1" x14ac:dyDescent="0.25">
      <c r="A155" s="31"/>
      <c r="B155" s="37"/>
      <c r="C155" s="98">
        <v>1</v>
      </c>
      <c r="D155" s="97">
        <f>+D125</f>
        <v>4.4000000000000004</v>
      </c>
      <c r="E155" s="97">
        <v>1.3</v>
      </c>
      <c r="F155" s="34" t="s">
        <v>5</v>
      </c>
      <c r="G155" s="42">
        <f>E155*D155*C155</f>
        <v>5.7200000000000006</v>
      </c>
      <c r="H155" s="35"/>
      <c r="I155" s="36"/>
    </row>
    <row r="156" spans="1:9" ht="12.75" customHeight="1" x14ac:dyDescent="0.25">
      <c r="A156" s="38"/>
      <c r="B156" s="65" t="s">
        <v>173</v>
      </c>
      <c r="C156" s="98">
        <v>1</v>
      </c>
      <c r="D156" s="97" t="str">
        <f>+D127</f>
        <v>area</v>
      </c>
      <c r="E156" s="97">
        <f>+E127</f>
        <v>6.7</v>
      </c>
      <c r="F156" s="34" t="s">
        <v>5</v>
      </c>
      <c r="G156" s="42">
        <f>E156*C156</f>
        <v>6.7</v>
      </c>
      <c r="H156" s="35"/>
      <c r="I156" s="36"/>
    </row>
    <row r="157" spans="1:9" ht="12.75" customHeight="1" x14ac:dyDescent="0.25">
      <c r="A157" s="38"/>
      <c r="B157" s="65" t="s">
        <v>174</v>
      </c>
      <c r="C157" s="98">
        <v>1</v>
      </c>
      <c r="D157" s="97" t="str">
        <f>+D127</f>
        <v>area</v>
      </c>
      <c r="E157" s="97">
        <f>+E156</f>
        <v>6.7</v>
      </c>
      <c r="F157" s="34" t="s">
        <v>5</v>
      </c>
      <c r="G157" s="42">
        <f>E157*C157</f>
        <v>6.7</v>
      </c>
      <c r="H157" s="35">
        <f>SUM(G152:G157)</f>
        <v>28.78</v>
      </c>
      <c r="I157" s="36" t="s">
        <v>117</v>
      </c>
    </row>
    <row r="158" spans="1:9" ht="12.75" customHeight="1" x14ac:dyDescent="0.25">
      <c r="A158" s="38"/>
      <c r="B158" s="39" t="s">
        <v>24</v>
      </c>
      <c r="C158" s="98"/>
      <c r="D158" s="97"/>
      <c r="E158" s="34"/>
      <c r="F158" s="97"/>
      <c r="G158" s="97"/>
      <c r="H158" s="35"/>
      <c r="I158" s="36"/>
    </row>
    <row r="159" spans="1:9" ht="12.75" customHeight="1" x14ac:dyDescent="0.25">
      <c r="A159" s="26" t="s">
        <v>59</v>
      </c>
      <c r="B159" s="44" t="s">
        <v>36</v>
      </c>
      <c r="C159" s="98"/>
      <c r="D159" s="97"/>
      <c r="E159" s="97"/>
      <c r="F159" s="34"/>
      <c r="G159" s="97"/>
      <c r="H159" s="35"/>
      <c r="I159" s="36"/>
    </row>
    <row r="160" spans="1:9" ht="12.75" customHeight="1" x14ac:dyDescent="0.25">
      <c r="A160" s="38"/>
      <c r="B160" s="44"/>
      <c r="C160" s="98"/>
      <c r="D160" s="97"/>
      <c r="E160" s="97"/>
      <c r="F160" s="34"/>
      <c r="G160" s="97"/>
      <c r="H160" s="35"/>
      <c r="I160" s="36"/>
    </row>
    <row r="161" spans="1:9" ht="12.75" customHeight="1" x14ac:dyDescent="0.25">
      <c r="A161" s="31" t="s">
        <v>60</v>
      </c>
      <c r="B161" s="32" t="s">
        <v>37</v>
      </c>
      <c r="C161" s="98">
        <v>1</v>
      </c>
      <c r="D161" s="34">
        <f>3.3+1.2</f>
        <v>4.5</v>
      </c>
      <c r="E161" s="34" t="s">
        <v>5</v>
      </c>
      <c r="F161" s="34" t="s">
        <v>5</v>
      </c>
      <c r="G161" s="97">
        <f>C161*D161</f>
        <v>4.5</v>
      </c>
      <c r="H161" s="35">
        <f>G161</f>
        <v>4.5</v>
      </c>
      <c r="I161" s="36" t="s">
        <v>118</v>
      </c>
    </row>
    <row r="162" spans="1:9" ht="12.75" customHeight="1" x14ac:dyDescent="0.25">
      <c r="A162" s="31"/>
      <c r="B162" s="32"/>
      <c r="C162" s="98"/>
      <c r="D162" s="34"/>
      <c r="E162" s="34"/>
      <c r="F162" s="34"/>
      <c r="G162" s="97"/>
      <c r="H162" s="35"/>
      <c r="I162" s="36"/>
    </row>
    <row r="163" spans="1:9" ht="12.75" customHeight="1" x14ac:dyDescent="0.25">
      <c r="A163" s="31" t="s">
        <v>88</v>
      </c>
      <c r="B163" s="32" t="s">
        <v>38</v>
      </c>
      <c r="C163" s="98">
        <v>1</v>
      </c>
      <c r="D163" s="97">
        <v>1</v>
      </c>
      <c r="E163" s="34" t="s">
        <v>5</v>
      </c>
      <c r="F163" s="34" t="s">
        <v>5</v>
      </c>
      <c r="G163" s="97">
        <f>C163*D163</f>
        <v>1</v>
      </c>
      <c r="H163" s="35">
        <f>G163</f>
        <v>1</v>
      </c>
      <c r="I163" s="36" t="s">
        <v>121</v>
      </c>
    </row>
    <row r="164" spans="1:9" ht="12.75" customHeight="1" x14ac:dyDescent="0.25">
      <c r="A164" s="31"/>
      <c r="B164" s="32"/>
      <c r="C164" s="98"/>
      <c r="D164" s="97"/>
      <c r="E164" s="34"/>
      <c r="F164" s="34"/>
      <c r="G164" s="97"/>
      <c r="H164" s="35"/>
      <c r="I164" s="36"/>
    </row>
    <row r="165" spans="1:9" ht="12.75" customHeight="1" x14ac:dyDescent="0.25">
      <c r="A165" s="38"/>
      <c r="B165" s="39"/>
      <c r="C165" s="98"/>
      <c r="D165" s="97"/>
      <c r="E165" s="34"/>
      <c r="F165" s="97"/>
      <c r="G165" s="97"/>
      <c r="H165" s="35"/>
      <c r="I165" s="36"/>
    </row>
    <row r="166" spans="1:9" ht="12.75" customHeight="1" x14ac:dyDescent="0.25">
      <c r="A166" s="26" t="s">
        <v>61</v>
      </c>
      <c r="B166" s="44" t="s">
        <v>39</v>
      </c>
      <c r="C166" s="98"/>
      <c r="D166" s="97"/>
      <c r="E166" s="97"/>
      <c r="F166" s="34"/>
      <c r="G166" s="97"/>
      <c r="H166" s="35"/>
      <c r="I166" s="36"/>
    </row>
    <row r="167" spans="1:9" ht="12.75" customHeight="1" x14ac:dyDescent="0.25">
      <c r="A167" s="38"/>
      <c r="B167" s="44"/>
      <c r="C167" s="98"/>
      <c r="D167" s="97"/>
      <c r="E167" s="97"/>
      <c r="F167" s="34"/>
      <c r="G167" s="97"/>
      <c r="H167" s="35"/>
      <c r="I167" s="36"/>
    </row>
    <row r="168" spans="1:9" ht="12.75" customHeight="1" x14ac:dyDescent="0.25">
      <c r="A168" s="26" t="s">
        <v>62</v>
      </c>
      <c r="B168" s="46" t="s">
        <v>182</v>
      </c>
      <c r="C168" s="98"/>
      <c r="D168" s="97"/>
      <c r="E168" s="97"/>
      <c r="F168" s="34"/>
      <c r="G168" s="97"/>
      <c r="H168" s="35"/>
      <c r="I168" s="36"/>
    </row>
    <row r="169" spans="1:9" ht="12.75" customHeight="1" x14ac:dyDescent="0.25">
      <c r="A169" s="38"/>
      <c r="B169" s="47"/>
      <c r="C169" s="98"/>
      <c r="D169" s="97"/>
      <c r="E169" s="97"/>
      <c r="F169" s="34"/>
      <c r="G169" s="97"/>
      <c r="H169" s="35"/>
      <c r="I169" s="36"/>
    </row>
    <row r="170" spans="1:9" ht="12.75" customHeight="1" x14ac:dyDescent="0.25">
      <c r="A170" s="31" t="s">
        <v>89</v>
      </c>
      <c r="B170" s="55" t="s">
        <v>175</v>
      </c>
      <c r="C170" s="98">
        <v>1</v>
      </c>
      <c r="D170" s="34" t="s">
        <v>5</v>
      </c>
      <c r="E170" s="34" t="s">
        <v>5</v>
      </c>
      <c r="F170" s="34" t="s">
        <v>5</v>
      </c>
      <c r="G170" s="97">
        <f>+C170</f>
        <v>1</v>
      </c>
      <c r="H170" s="35">
        <f t="shared" ref="H170:H180" si="5">G170</f>
        <v>1</v>
      </c>
      <c r="I170" s="36" t="s">
        <v>121</v>
      </c>
    </row>
    <row r="171" spans="1:9" ht="12.75" customHeight="1" x14ac:dyDescent="0.25">
      <c r="A171" s="54"/>
      <c r="B171" s="55"/>
      <c r="C171" s="98"/>
      <c r="D171" s="34"/>
      <c r="E171" s="34"/>
      <c r="F171" s="34"/>
      <c r="G171" s="97"/>
      <c r="H171" s="35"/>
      <c r="I171" s="36"/>
    </row>
    <row r="172" spans="1:9" ht="12.75" customHeight="1" x14ac:dyDescent="0.25">
      <c r="A172" s="31" t="s">
        <v>90</v>
      </c>
      <c r="B172" s="55" t="s">
        <v>176</v>
      </c>
      <c r="C172" s="98">
        <v>5</v>
      </c>
      <c r="D172" s="34" t="s">
        <v>5</v>
      </c>
      <c r="E172" s="34" t="s">
        <v>5</v>
      </c>
      <c r="F172" s="34" t="s">
        <v>5</v>
      </c>
      <c r="G172" s="97">
        <f t="shared" ref="G172:G182" si="6">+C172</f>
        <v>5</v>
      </c>
      <c r="H172" s="35">
        <f t="shared" si="5"/>
        <v>5</v>
      </c>
      <c r="I172" s="36" t="s">
        <v>121</v>
      </c>
    </row>
    <row r="173" spans="1:9" ht="12.75" customHeight="1" x14ac:dyDescent="0.25">
      <c r="A173" s="31"/>
      <c r="B173" s="55"/>
      <c r="C173" s="98"/>
      <c r="D173" s="34"/>
      <c r="E173" s="34"/>
      <c r="F173" s="34"/>
      <c r="G173" s="97"/>
      <c r="H173" s="35"/>
      <c r="I173" s="36"/>
    </row>
    <row r="174" spans="1:9" ht="12.75" customHeight="1" x14ac:dyDescent="0.25">
      <c r="A174" s="31" t="s">
        <v>91</v>
      </c>
      <c r="B174" s="55" t="s">
        <v>177</v>
      </c>
      <c r="C174" s="98">
        <v>2</v>
      </c>
      <c r="D174" s="34" t="s">
        <v>5</v>
      </c>
      <c r="E174" s="34" t="s">
        <v>5</v>
      </c>
      <c r="F174" s="34" t="s">
        <v>5</v>
      </c>
      <c r="G174" s="97">
        <f t="shared" si="6"/>
        <v>2</v>
      </c>
      <c r="H174" s="35">
        <f t="shared" si="5"/>
        <v>2</v>
      </c>
      <c r="I174" s="36" t="s">
        <v>121</v>
      </c>
    </row>
    <row r="175" spans="1:9" ht="12.75" customHeight="1" x14ac:dyDescent="0.25">
      <c r="A175" s="31"/>
      <c r="B175" s="55"/>
      <c r="C175" s="98"/>
      <c r="D175" s="34"/>
      <c r="E175" s="34"/>
      <c r="F175" s="34"/>
      <c r="G175" s="97"/>
      <c r="H175" s="35"/>
      <c r="I175" s="36"/>
    </row>
    <row r="176" spans="1:9" ht="12.75" customHeight="1" x14ac:dyDescent="0.25">
      <c r="A176" s="31" t="s">
        <v>92</v>
      </c>
      <c r="B176" s="55" t="s">
        <v>178</v>
      </c>
      <c r="C176" s="98">
        <v>1</v>
      </c>
      <c r="D176" s="34" t="s">
        <v>5</v>
      </c>
      <c r="E176" s="34" t="s">
        <v>5</v>
      </c>
      <c r="F176" s="34" t="s">
        <v>5</v>
      </c>
      <c r="G176" s="97">
        <f t="shared" si="6"/>
        <v>1</v>
      </c>
      <c r="H176" s="35">
        <f t="shared" si="5"/>
        <v>1</v>
      </c>
      <c r="I176" s="36" t="s">
        <v>121</v>
      </c>
    </row>
    <row r="177" spans="1:9" ht="12.75" customHeight="1" x14ac:dyDescent="0.25">
      <c r="A177" s="31"/>
      <c r="B177" s="55"/>
      <c r="C177" s="98"/>
      <c r="D177" s="34"/>
      <c r="E177" s="34"/>
      <c r="F177" s="34"/>
      <c r="G177" s="97"/>
      <c r="H177" s="35"/>
      <c r="I177" s="36"/>
    </row>
    <row r="178" spans="1:9" ht="12.75" customHeight="1" x14ac:dyDescent="0.25">
      <c r="A178" s="31" t="s">
        <v>93</v>
      </c>
      <c r="B178" s="67" t="s">
        <v>179</v>
      </c>
      <c r="C178" s="98">
        <v>1</v>
      </c>
      <c r="D178" s="34" t="s">
        <v>5</v>
      </c>
      <c r="E178" s="34" t="s">
        <v>5</v>
      </c>
      <c r="F178" s="34" t="s">
        <v>5</v>
      </c>
      <c r="G178" s="97">
        <f t="shared" si="6"/>
        <v>1</v>
      </c>
      <c r="H178" s="35">
        <f t="shared" si="5"/>
        <v>1</v>
      </c>
      <c r="I178" s="36" t="s">
        <v>121</v>
      </c>
    </row>
    <row r="179" spans="1:9" ht="12.75" customHeight="1" x14ac:dyDescent="0.25">
      <c r="A179" s="31"/>
      <c r="B179" s="67"/>
      <c r="C179" s="98"/>
      <c r="D179" s="34"/>
      <c r="E179" s="34"/>
      <c r="F179" s="34"/>
      <c r="G179" s="97"/>
      <c r="H179" s="35"/>
      <c r="I179" s="36"/>
    </row>
    <row r="180" spans="1:9" ht="12.75" customHeight="1" x14ac:dyDescent="0.25">
      <c r="A180" s="31" t="s">
        <v>94</v>
      </c>
      <c r="B180" s="67" t="s">
        <v>180</v>
      </c>
      <c r="C180" s="98">
        <v>2</v>
      </c>
      <c r="D180" s="34" t="s">
        <v>5</v>
      </c>
      <c r="E180" s="34" t="s">
        <v>5</v>
      </c>
      <c r="F180" s="34" t="s">
        <v>5</v>
      </c>
      <c r="G180" s="97">
        <f t="shared" si="6"/>
        <v>2</v>
      </c>
      <c r="H180" s="35">
        <f t="shared" si="5"/>
        <v>2</v>
      </c>
      <c r="I180" s="36" t="s">
        <v>121</v>
      </c>
    </row>
    <row r="181" spans="1:9" ht="12.75" customHeight="1" x14ac:dyDescent="0.25">
      <c r="A181" s="31"/>
      <c r="B181" s="67"/>
      <c r="C181" s="98"/>
      <c r="D181" s="34"/>
      <c r="E181" s="34"/>
      <c r="F181" s="34"/>
      <c r="G181" s="97"/>
      <c r="H181" s="35"/>
      <c r="I181" s="36"/>
    </row>
    <row r="182" spans="1:9" ht="12.75" customHeight="1" x14ac:dyDescent="0.25">
      <c r="A182" s="31" t="s">
        <v>95</v>
      </c>
      <c r="B182" s="68" t="s">
        <v>181</v>
      </c>
      <c r="C182" s="98">
        <v>2</v>
      </c>
      <c r="D182" s="34" t="s">
        <v>5</v>
      </c>
      <c r="E182" s="34" t="s">
        <v>5</v>
      </c>
      <c r="F182" s="34" t="s">
        <v>5</v>
      </c>
      <c r="G182" s="97">
        <f t="shared" si="6"/>
        <v>2</v>
      </c>
      <c r="H182" s="35">
        <f t="shared" ref="H182" si="7">G182</f>
        <v>2</v>
      </c>
      <c r="I182" s="36" t="s">
        <v>121</v>
      </c>
    </row>
    <row r="183" spans="1:9" ht="12.75" customHeight="1" x14ac:dyDescent="0.25">
      <c r="A183" s="31"/>
      <c r="B183" s="68"/>
      <c r="C183" s="98"/>
      <c r="D183" s="34"/>
      <c r="E183" s="34"/>
      <c r="F183" s="34"/>
      <c r="G183" s="97"/>
      <c r="H183" s="35"/>
      <c r="I183" s="36"/>
    </row>
    <row r="184" spans="1:9" ht="12.75" customHeight="1" x14ac:dyDescent="0.25">
      <c r="A184" s="38"/>
      <c r="B184" s="69"/>
      <c r="C184" s="98"/>
      <c r="D184" s="97"/>
      <c r="E184" s="34"/>
      <c r="F184" s="34"/>
      <c r="G184" s="97"/>
      <c r="H184" s="35"/>
      <c r="I184" s="36"/>
    </row>
    <row r="185" spans="1:9" ht="12.75" customHeight="1" x14ac:dyDescent="0.25">
      <c r="A185" s="26" t="s">
        <v>96</v>
      </c>
      <c r="B185" s="70" t="s">
        <v>183</v>
      </c>
      <c r="C185" s="98"/>
      <c r="D185" s="97"/>
      <c r="E185" s="34"/>
      <c r="F185" s="97"/>
      <c r="G185" s="97"/>
      <c r="H185" s="35"/>
      <c r="I185" s="36"/>
    </row>
    <row r="186" spans="1:9" ht="12.75" customHeight="1" x14ac:dyDescent="0.25">
      <c r="A186" s="38"/>
      <c r="B186" s="71"/>
      <c r="C186" s="98"/>
      <c r="D186" s="97"/>
      <c r="E186" s="34"/>
      <c r="F186" s="97"/>
      <c r="G186" s="97"/>
      <c r="H186" s="35"/>
      <c r="I186" s="36"/>
    </row>
    <row r="187" spans="1:9" ht="12.75" customHeight="1" x14ac:dyDescent="0.25">
      <c r="A187" s="31" t="s">
        <v>97</v>
      </c>
      <c r="B187" s="55" t="s">
        <v>184</v>
      </c>
      <c r="C187" s="98">
        <v>1</v>
      </c>
      <c r="D187" s="34" t="s">
        <v>5</v>
      </c>
      <c r="E187" s="34" t="s">
        <v>5</v>
      </c>
      <c r="F187" s="34" t="s">
        <v>5</v>
      </c>
      <c r="G187" s="97">
        <f>+C187</f>
        <v>1</v>
      </c>
      <c r="H187" s="35">
        <f t="shared" ref="H187" si="8">G187</f>
        <v>1</v>
      </c>
      <c r="I187" s="36" t="s">
        <v>121</v>
      </c>
    </row>
    <row r="188" spans="1:9" ht="12.75" customHeight="1" x14ac:dyDescent="0.25">
      <c r="A188" s="31"/>
      <c r="B188" s="68"/>
      <c r="C188" s="98"/>
      <c r="D188" s="34"/>
      <c r="E188" s="34"/>
      <c r="F188" s="34"/>
      <c r="G188" s="97"/>
      <c r="H188" s="35"/>
      <c r="I188" s="36"/>
    </row>
    <row r="189" spans="1:9" ht="12.75" customHeight="1" x14ac:dyDescent="0.25">
      <c r="A189" s="31" t="s">
        <v>98</v>
      </c>
      <c r="B189" s="68" t="s">
        <v>185</v>
      </c>
      <c r="C189" s="98">
        <v>2</v>
      </c>
      <c r="D189" s="34" t="s">
        <v>5</v>
      </c>
      <c r="E189" s="34" t="s">
        <v>5</v>
      </c>
      <c r="F189" s="34" t="s">
        <v>5</v>
      </c>
      <c r="G189" s="97">
        <f t="shared" ref="G189" si="9">+C189</f>
        <v>2</v>
      </c>
      <c r="H189" s="35">
        <f t="shared" ref="H189" si="10">G189</f>
        <v>2</v>
      </c>
      <c r="I189" s="36" t="s">
        <v>121</v>
      </c>
    </row>
    <row r="190" spans="1:9" ht="12.75" customHeight="1" x14ac:dyDescent="0.25">
      <c r="A190" s="31"/>
      <c r="B190" s="68"/>
      <c r="C190" s="98"/>
      <c r="D190" s="34"/>
      <c r="E190" s="34"/>
      <c r="F190" s="34"/>
      <c r="G190" s="97"/>
      <c r="H190" s="35"/>
      <c r="I190" s="36"/>
    </row>
    <row r="191" spans="1:9" ht="12.75" customHeight="1" x14ac:dyDescent="0.25">
      <c r="A191" s="31" t="s">
        <v>99</v>
      </c>
      <c r="B191" s="68" t="s">
        <v>186</v>
      </c>
      <c r="C191" s="98">
        <v>1</v>
      </c>
      <c r="D191" s="34" t="s">
        <v>5</v>
      </c>
      <c r="E191" s="34" t="s">
        <v>5</v>
      </c>
      <c r="F191" s="34" t="s">
        <v>5</v>
      </c>
      <c r="G191" s="97">
        <f t="shared" ref="G191" si="11">+C191</f>
        <v>1</v>
      </c>
      <c r="H191" s="35">
        <f t="shared" ref="H191" si="12">G191</f>
        <v>1</v>
      </c>
      <c r="I191" s="36" t="s">
        <v>121</v>
      </c>
    </row>
    <row r="192" spans="1:9" ht="12.75" customHeight="1" x14ac:dyDescent="0.25">
      <c r="A192" s="31"/>
      <c r="B192" s="68"/>
      <c r="C192" s="98"/>
      <c r="D192" s="34"/>
      <c r="E192" s="34"/>
      <c r="F192" s="34"/>
      <c r="G192" s="97"/>
      <c r="H192" s="35"/>
      <c r="I192" s="36"/>
    </row>
    <row r="193" spans="1:9" ht="12.75" customHeight="1" x14ac:dyDescent="0.25">
      <c r="A193" s="31" t="s">
        <v>100</v>
      </c>
      <c r="B193" s="67" t="s">
        <v>187</v>
      </c>
      <c r="C193" s="98">
        <v>2</v>
      </c>
      <c r="D193" s="34" t="s">
        <v>5</v>
      </c>
      <c r="E193" s="34" t="s">
        <v>5</v>
      </c>
      <c r="F193" s="34" t="s">
        <v>5</v>
      </c>
      <c r="G193" s="97">
        <f t="shared" ref="G193" si="13">+C193</f>
        <v>2</v>
      </c>
      <c r="H193" s="35">
        <f t="shared" ref="H193" si="14">G193</f>
        <v>2</v>
      </c>
      <c r="I193" s="36" t="s">
        <v>121</v>
      </c>
    </row>
    <row r="194" spans="1:9" ht="12.75" customHeight="1" x14ac:dyDescent="0.25">
      <c r="A194" s="31"/>
      <c r="B194" s="68"/>
      <c r="C194" s="98"/>
      <c r="D194" s="34"/>
      <c r="E194" s="34"/>
      <c r="F194" s="34"/>
      <c r="G194" s="97"/>
      <c r="H194" s="35"/>
      <c r="I194" s="36"/>
    </row>
    <row r="195" spans="1:9" ht="12.75" customHeight="1" x14ac:dyDescent="0.25">
      <c r="A195" s="31" t="s">
        <v>101</v>
      </c>
      <c r="B195" s="68" t="s">
        <v>188</v>
      </c>
      <c r="C195" s="98">
        <v>2</v>
      </c>
      <c r="D195" s="34" t="s">
        <v>5</v>
      </c>
      <c r="E195" s="34" t="s">
        <v>5</v>
      </c>
      <c r="F195" s="34" t="s">
        <v>5</v>
      </c>
      <c r="G195" s="97">
        <f t="shared" ref="G195" si="15">+C195</f>
        <v>2</v>
      </c>
      <c r="H195" s="35">
        <f t="shared" ref="H195" si="16">G195</f>
        <v>2</v>
      </c>
      <c r="I195" s="36" t="s">
        <v>121</v>
      </c>
    </row>
    <row r="196" spans="1:9" ht="12.75" customHeight="1" x14ac:dyDescent="0.25">
      <c r="A196" s="31"/>
      <c r="B196" s="68"/>
      <c r="C196" s="98"/>
      <c r="D196" s="34"/>
      <c r="E196" s="34"/>
      <c r="F196" s="34"/>
      <c r="G196" s="97"/>
      <c r="H196" s="35"/>
      <c r="I196" s="36"/>
    </row>
    <row r="197" spans="1:9" ht="12.75" customHeight="1" x14ac:dyDescent="0.25">
      <c r="A197" s="31" t="s">
        <v>102</v>
      </c>
      <c r="B197" s="55" t="s">
        <v>192</v>
      </c>
      <c r="C197" s="98">
        <v>1</v>
      </c>
      <c r="D197" s="34" t="s">
        <v>5</v>
      </c>
      <c r="E197" s="34" t="s">
        <v>5</v>
      </c>
      <c r="F197" s="34" t="s">
        <v>5</v>
      </c>
      <c r="G197" s="97">
        <f t="shared" ref="G197" si="17">+C197</f>
        <v>1</v>
      </c>
      <c r="H197" s="35">
        <f t="shared" ref="H197" si="18">G197</f>
        <v>1</v>
      </c>
      <c r="I197" s="36" t="s">
        <v>121</v>
      </c>
    </row>
    <row r="198" spans="1:9" ht="12.75" customHeight="1" x14ac:dyDescent="0.25">
      <c r="A198" s="31"/>
      <c r="B198" s="68"/>
      <c r="C198" s="98"/>
      <c r="D198" s="34"/>
      <c r="E198" s="34"/>
      <c r="F198" s="34"/>
      <c r="G198" s="97"/>
      <c r="H198" s="35"/>
      <c r="I198" s="36"/>
    </row>
    <row r="199" spans="1:9" ht="12.75" customHeight="1" x14ac:dyDescent="0.25">
      <c r="A199" s="38"/>
      <c r="B199" s="69"/>
      <c r="C199" s="98"/>
      <c r="D199" s="97"/>
      <c r="E199" s="34"/>
      <c r="F199" s="34"/>
      <c r="G199" s="97"/>
      <c r="H199" s="35"/>
      <c r="I199" s="36"/>
    </row>
    <row r="200" spans="1:9" ht="12.75" customHeight="1" x14ac:dyDescent="0.25">
      <c r="A200" s="26" t="s">
        <v>63</v>
      </c>
      <c r="B200" s="72" t="s">
        <v>189</v>
      </c>
      <c r="C200" s="98"/>
      <c r="D200" s="97"/>
      <c r="E200" s="34"/>
      <c r="F200" s="34"/>
      <c r="G200" s="97"/>
      <c r="H200" s="35"/>
      <c r="I200" s="36"/>
    </row>
    <row r="201" spans="1:9" ht="12.75" customHeight="1" x14ac:dyDescent="0.25">
      <c r="A201" s="38"/>
      <c r="B201" s="73"/>
      <c r="C201" s="98"/>
      <c r="D201" s="97"/>
      <c r="E201" s="34"/>
      <c r="F201" s="34"/>
      <c r="G201" s="97"/>
      <c r="H201" s="35"/>
      <c r="I201" s="36"/>
    </row>
    <row r="202" spans="1:9" ht="12.75" customHeight="1" x14ac:dyDescent="0.25">
      <c r="A202" s="31" t="s">
        <v>64</v>
      </c>
      <c r="B202" s="68" t="s">
        <v>191</v>
      </c>
      <c r="C202" s="98">
        <v>2</v>
      </c>
      <c r="D202" s="34" t="s">
        <v>5</v>
      </c>
      <c r="E202" s="34" t="s">
        <v>5</v>
      </c>
      <c r="F202" s="34" t="s">
        <v>5</v>
      </c>
      <c r="G202" s="97">
        <f t="shared" ref="G202" si="19">+C202</f>
        <v>2</v>
      </c>
      <c r="H202" s="35">
        <f t="shared" ref="H202" si="20">G202</f>
        <v>2</v>
      </c>
      <c r="I202" s="36" t="s">
        <v>121</v>
      </c>
    </row>
    <row r="203" spans="1:9" ht="12.75" customHeight="1" x14ac:dyDescent="0.25">
      <c r="A203" s="31"/>
      <c r="B203" s="68"/>
      <c r="C203" s="98"/>
      <c r="D203" s="34"/>
      <c r="E203" s="34"/>
      <c r="F203" s="34"/>
      <c r="G203" s="97"/>
      <c r="H203" s="35"/>
      <c r="I203" s="36"/>
    </row>
    <row r="204" spans="1:9" ht="12.75" customHeight="1" x14ac:dyDescent="0.25">
      <c r="A204" s="31" t="s">
        <v>65</v>
      </c>
      <c r="B204" s="55" t="s">
        <v>193</v>
      </c>
      <c r="C204" s="98">
        <v>1</v>
      </c>
      <c r="D204" s="34" t="s">
        <v>5</v>
      </c>
      <c r="E204" s="34" t="s">
        <v>5</v>
      </c>
      <c r="F204" s="34" t="s">
        <v>5</v>
      </c>
      <c r="G204" s="97">
        <f t="shared" ref="G204" si="21">+C204</f>
        <v>1</v>
      </c>
      <c r="H204" s="35">
        <f t="shared" ref="H204" si="22">G204</f>
        <v>1</v>
      </c>
      <c r="I204" s="36" t="s">
        <v>121</v>
      </c>
    </row>
    <row r="205" spans="1:9" ht="12.75" customHeight="1" x14ac:dyDescent="0.25">
      <c r="A205" s="31"/>
      <c r="B205" s="68"/>
      <c r="C205" s="98"/>
      <c r="D205" s="97"/>
      <c r="E205" s="34"/>
      <c r="F205" s="34"/>
      <c r="G205" s="97"/>
      <c r="H205" s="35"/>
      <c r="I205" s="36"/>
    </row>
    <row r="206" spans="1:9" ht="12.75" customHeight="1" x14ac:dyDescent="0.25">
      <c r="A206" s="31" t="s">
        <v>66</v>
      </c>
      <c r="B206" s="68" t="s">
        <v>194</v>
      </c>
      <c r="C206" s="98">
        <v>1</v>
      </c>
      <c r="D206" s="34" t="s">
        <v>5</v>
      </c>
      <c r="E206" s="34" t="s">
        <v>5</v>
      </c>
      <c r="F206" s="34" t="s">
        <v>5</v>
      </c>
      <c r="G206" s="97">
        <f t="shared" ref="G206" si="23">+C206</f>
        <v>1</v>
      </c>
      <c r="H206" s="35">
        <f t="shared" ref="H206" si="24">G206</f>
        <v>1</v>
      </c>
      <c r="I206" s="36" t="s">
        <v>121</v>
      </c>
    </row>
    <row r="207" spans="1:9" ht="12.75" customHeight="1" x14ac:dyDescent="0.25">
      <c r="A207" s="38"/>
      <c r="B207" s="69"/>
      <c r="C207" s="98"/>
      <c r="D207" s="97"/>
      <c r="E207" s="34"/>
      <c r="F207" s="34"/>
      <c r="G207" s="97"/>
      <c r="H207" s="35"/>
      <c r="I207" s="36"/>
    </row>
    <row r="208" spans="1:9" ht="12.75" customHeight="1" x14ac:dyDescent="0.25">
      <c r="A208" s="26" t="s">
        <v>67</v>
      </c>
      <c r="B208" s="72" t="s">
        <v>190</v>
      </c>
      <c r="C208" s="98"/>
      <c r="D208" s="97"/>
      <c r="E208" s="34"/>
      <c r="F208" s="34"/>
      <c r="G208" s="97"/>
      <c r="H208" s="35"/>
      <c r="I208" s="36"/>
    </row>
    <row r="209" spans="1:9" ht="12.75" customHeight="1" x14ac:dyDescent="0.25">
      <c r="A209" s="38"/>
      <c r="B209" s="73"/>
      <c r="C209" s="98"/>
      <c r="D209" s="97"/>
      <c r="E209" s="34"/>
      <c r="F209" s="34"/>
      <c r="G209" s="97"/>
      <c r="H209" s="35"/>
      <c r="I209" s="36"/>
    </row>
    <row r="210" spans="1:9" ht="12.75" customHeight="1" x14ac:dyDescent="0.25">
      <c r="A210" s="31" t="s">
        <v>68</v>
      </c>
      <c r="B210" s="68" t="s">
        <v>191</v>
      </c>
      <c r="C210" s="98">
        <v>4</v>
      </c>
      <c r="D210" s="97">
        <v>2</v>
      </c>
      <c r="E210" s="34" t="s">
        <v>5</v>
      </c>
      <c r="F210" s="34" t="s">
        <v>5</v>
      </c>
      <c r="G210" s="97">
        <f t="shared" ref="G210" si="25">D210*C210</f>
        <v>8</v>
      </c>
      <c r="H210" s="35">
        <f t="shared" ref="H210" si="26">G210</f>
        <v>8</v>
      </c>
      <c r="I210" s="36" t="s">
        <v>121</v>
      </c>
    </row>
    <row r="211" spans="1:9" ht="12.75" customHeight="1" x14ac:dyDescent="0.25">
      <c r="A211" s="31"/>
      <c r="B211" s="68"/>
      <c r="C211" s="98"/>
      <c r="D211" s="97"/>
      <c r="E211" s="34"/>
      <c r="F211" s="34"/>
      <c r="G211" s="97"/>
      <c r="H211" s="35"/>
      <c r="I211" s="36"/>
    </row>
    <row r="212" spans="1:9" ht="12.75" customHeight="1" x14ac:dyDescent="0.25">
      <c r="A212" s="31" t="s">
        <v>69</v>
      </c>
      <c r="B212" s="68" t="s">
        <v>195</v>
      </c>
      <c r="C212" s="98">
        <v>2</v>
      </c>
      <c r="D212" s="97">
        <v>4</v>
      </c>
      <c r="E212" s="34" t="s">
        <v>5</v>
      </c>
      <c r="F212" s="34" t="s">
        <v>5</v>
      </c>
      <c r="G212" s="97">
        <f t="shared" ref="G212" si="27">D212*C212</f>
        <v>8</v>
      </c>
      <c r="H212" s="35">
        <f t="shared" ref="H212" si="28">G212</f>
        <v>8</v>
      </c>
      <c r="I212" s="36" t="s">
        <v>121</v>
      </c>
    </row>
    <row r="213" spans="1:9" ht="12.75" customHeight="1" x14ac:dyDescent="0.25">
      <c r="A213" s="31"/>
      <c r="B213" s="68"/>
      <c r="C213" s="98"/>
      <c r="D213" s="97"/>
      <c r="E213" s="34"/>
      <c r="F213" s="34"/>
      <c r="G213" s="97"/>
      <c r="H213" s="35"/>
      <c r="I213" s="36"/>
    </row>
    <row r="214" spans="1:9" ht="12.75" customHeight="1" x14ac:dyDescent="0.25">
      <c r="A214" s="31" t="s">
        <v>70</v>
      </c>
      <c r="B214" s="68" t="s">
        <v>196</v>
      </c>
      <c r="C214" s="98">
        <v>2</v>
      </c>
      <c r="D214" s="97">
        <v>2</v>
      </c>
      <c r="E214" s="34" t="s">
        <v>5</v>
      </c>
      <c r="F214" s="34" t="s">
        <v>5</v>
      </c>
      <c r="G214" s="97">
        <f t="shared" ref="G214" si="29">D214*C214</f>
        <v>4</v>
      </c>
      <c r="H214" s="35">
        <f t="shared" ref="H214" si="30">G214</f>
        <v>4</v>
      </c>
      <c r="I214" s="36" t="s">
        <v>121</v>
      </c>
    </row>
    <row r="215" spans="1:9" ht="12.75" customHeight="1" x14ac:dyDescent="0.25">
      <c r="A215" s="31"/>
      <c r="B215" s="68"/>
      <c r="C215" s="98"/>
      <c r="D215" s="97"/>
      <c r="E215" s="34"/>
      <c r="F215" s="34"/>
      <c r="G215" s="97"/>
      <c r="H215" s="35"/>
      <c r="I215" s="36"/>
    </row>
    <row r="216" spans="1:9" ht="12.75" customHeight="1" x14ac:dyDescent="0.25">
      <c r="A216" s="26" t="s">
        <v>197</v>
      </c>
      <c r="B216" s="72" t="s">
        <v>40</v>
      </c>
      <c r="C216" s="98"/>
      <c r="D216" s="97"/>
      <c r="E216" s="34"/>
      <c r="F216" s="34"/>
      <c r="G216" s="97"/>
      <c r="H216" s="35"/>
      <c r="I216" s="36"/>
    </row>
    <row r="217" spans="1:9" ht="12.75" customHeight="1" x14ac:dyDescent="0.25">
      <c r="A217" s="31"/>
      <c r="B217" s="68"/>
      <c r="C217" s="98"/>
      <c r="D217" s="97"/>
      <c r="E217" s="34"/>
      <c r="F217" s="34"/>
      <c r="G217" s="97"/>
      <c r="H217" s="35"/>
      <c r="I217" s="36"/>
    </row>
    <row r="218" spans="1:9" ht="12.75" customHeight="1" x14ac:dyDescent="0.25">
      <c r="A218" s="31" t="s">
        <v>198</v>
      </c>
      <c r="B218" s="55" t="s">
        <v>202</v>
      </c>
      <c r="C218" s="98">
        <v>1</v>
      </c>
      <c r="D218" s="34" t="s">
        <v>5</v>
      </c>
      <c r="E218" s="34" t="s">
        <v>5</v>
      </c>
      <c r="F218" s="34" t="s">
        <v>5</v>
      </c>
      <c r="G218" s="97">
        <f>+C218</f>
        <v>1</v>
      </c>
      <c r="H218" s="35">
        <f t="shared" ref="H218" si="31">G218</f>
        <v>1</v>
      </c>
      <c r="I218" s="36" t="s">
        <v>121</v>
      </c>
    </row>
    <row r="219" spans="1:9" ht="12.75" customHeight="1" x14ac:dyDescent="0.25">
      <c r="A219" s="142"/>
      <c r="B219" s="68"/>
      <c r="C219" s="98"/>
      <c r="D219" s="34"/>
      <c r="E219" s="34"/>
      <c r="F219" s="34"/>
      <c r="G219" s="97"/>
      <c r="H219" s="35"/>
      <c r="I219" s="36"/>
    </row>
    <row r="220" spans="1:9" ht="12.75" customHeight="1" x14ac:dyDescent="0.25">
      <c r="A220" s="31" t="s">
        <v>199</v>
      </c>
      <c r="B220" s="68" t="s">
        <v>203</v>
      </c>
      <c r="C220" s="98">
        <v>2</v>
      </c>
      <c r="D220" s="34" t="s">
        <v>5</v>
      </c>
      <c r="E220" s="34" t="s">
        <v>5</v>
      </c>
      <c r="F220" s="34" t="s">
        <v>5</v>
      </c>
      <c r="G220" s="97">
        <f t="shared" ref="G220" si="32">+C220</f>
        <v>2</v>
      </c>
      <c r="H220" s="35">
        <f t="shared" ref="H220" si="33">G220</f>
        <v>2</v>
      </c>
      <c r="I220" s="36" t="s">
        <v>121</v>
      </c>
    </row>
    <row r="221" spans="1:9" ht="12.75" customHeight="1" x14ac:dyDescent="0.25">
      <c r="A221" s="142"/>
      <c r="B221" s="68"/>
      <c r="C221" s="98"/>
      <c r="D221" s="34"/>
      <c r="E221" s="34"/>
      <c r="F221" s="34"/>
      <c r="G221" s="97"/>
      <c r="H221" s="35"/>
      <c r="I221" s="36"/>
    </row>
    <row r="222" spans="1:9" ht="12.75" customHeight="1" x14ac:dyDescent="0.25">
      <c r="A222" s="31" t="s">
        <v>200</v>
      </c>
      <c r="B222" s="67" t="s">
        <v>204</v>
      </c>
      <c r="C222" s="98">
        <v>2</v>
      </c>
      <c r="D222" s="34" t="s">
        <v>5</v>
      </c>
      <c r="E222" s="34" t="s">
        <v>5</v>
      </c>
      <c r="F222" s="34" t="s">
        <v>5</v>
      </c>
      <c r="G222" s="97">
        <f t="shared" ref="G222" si="34">+C222</f>
        <v>2</v>
      </c>
      <c r="H222" s="35">
        <f t="shared" ref="H222" si="35">G222</f>
        <v>2</v>
      </c>
      <c r="I222" s="36" t="s">
        <v>121</v>
      </c>
    </row>
    <row r="223" spans="1:9" ht="12.75" customHeight="1" x14ac:dyDescent="0.25">
      <c r="A223" s="142"/>
      <c r="B223" s="68"/>
      <c r="C223" s="98"/>
      <c r="D223" s="34"/>
      <c r="E223" s="34"/>
      <c r="F223" s="34"/>
      <c r="G223" s="97"/>
      <c r="H223" s="35"/>
      <c r="I223" s="36"/>
    </row>
    <row r="224" spans="1:9" ht="12.75" customHeight="1" thickBot="1" x14ac:dyDescent="0.3">
      <c r="A224" s="146" t="s">
        <v>201</v>
      </c>
      <c r="B224" s="147" t="s">
        <v>195</v>
      </c>
      <c r="C224" s="148">
        <v>2</v>
      </c>
      <c r="D224" s="149" t="s">
        <v>5</v>
      </c>
      <c r="E224" s="149" t="s">
        <v>5</v>
      </c>
      <c r="F224" s="149" t="s">
        <v>5</v>
      </c>
      <c r="G224" s="150">
        <f t="shared" ref="G224" si="36">+C224</f>
        <v>2</v>
      </c>
      <c r="H224" s="151">
        <f t="shared" ref="H224" si="37">G224</f>
        <v>2</v>
      </c>
      <c r="I224" s="152" t="s">
        <v>121</v>
      </c>
    </row>
    <row r="225" spans="4:9" ht="12.75" customHeight="1" x14ac:dyDescent="0.25">
      <c r="D225" s="63"/>
      <c r="E225" s="19"/>
      <c r="F225" s="19"/>
      <c r="G225" s="19"/>
      <c r="H225" s="74"/>
      <c r="I225" s="74"/>
    </row>
    <row r="226" spans="4:9" ht="12.75" customHeight="1" x14ac:dyDescent="0.25">
      <c r="D226" s="19"/>
      <c r="E226" s="19"/>
      <c r="F226" s="19"/>
      <c r="G226" s="19"/>
      <c r="H226" s="74"/>
      <c r="I226" s="74"/>
    </row>
    <row r="227" spans="4:9" ht="12.75" customHeight="1" x14ac:dyDescent="0.25">
      <c r="D227" s="19"/>
      <c r="E227" s="19"/>
      <c r="F227" s="19"/>
      <c r="G227" s="19"/>
      <c r="H227" s="74"/>
      <c r="I227" s="74"/>
    </row>
    <row r="228" spans="4:9" ht="12.75" customHeight="1" x14ac:dyDescent="0.25">
      <c r="D228" s="19"/>
      <c r="E228" s="19"/>
      <c r="F228" s="19"/>
      <c r="G228" s="19"/>
      <c r="H228" s="74"/>
      <c r="I228" s="74"/>
    </row>
    <row r="229" spans="4:9" ht="12.75" customHeight="1" x14ac:dyDescent="0.25">
      <c r="D229" s="19"/>
      <c r="E229" s="19"/>
      <c r="F229" s="19"/>
      <c r="G229" s="19"/>
      <c r="H229" s="74"/>
      <c r="I229" s="74"/>
    </row>
    <row r="230" spans="4:9" ht="12.75" customHeight="1" x14ac:dyDescent="0.25">
      <c r="D230" s="19"/>
      <c r="E230" s="19"/>
      <c r="F230" s="19"/>
      <c r="G230" s="19"/>
      <c r="H230" s="74"/>
      <c r="I230" s="74"/>
    </row>
    <row r="231" spans="4:9" ht="12.75" customHeight="1" x14ac:dyDescent="0.25">
      <c r="D231" s="19"/>
      <c r="E231" s="19"/>
      <c r="F231" s="19"/>
      <c r="G231" s="19"/>
      <c r="H231" s="74"/>
      <c r="I231" s="74"/>
    </row>
    <row r="232" spans="4:9" ht="12.75" customHeight="1" x14ac:dyDescent="0.25">
      <c r="D232" s="19"/>
      <c r="E232" s="19"/>
      <c r="F232" s="19"/>
      <c r="G232" s="19"/>
      <c r="H232" s="74"/>
      <c r="I232" s="74"/>
    </row>
    <row r="233" spans="4:9" ht="12.75" customHeight="1" x14ac:dyDescent="0.25">
      <c r="D233" s="19"/>
      <c r="E233" s="19"/>
      <c r="F233" s="19"/>
      <c r="G233" s="19"/>
      <c r="H233" s="74"/>
      <c r="I233" s="74"/>
    </row>
    <row r="234" spans="4:9" ht="12.75" customHeight="1" x14ac:dyDescent="0.25">
      <c r="D234" s="19"/>
      <c r="E234" s="19"/>
      <c r="F234" s="19"/>
      <c r="G234" s="19"/>
      <c r="H234" s="74"/>
      <c r="I234" s="74"/>
    </row>
    <row r="235" spans="4:9" ht="12.75" customHeight="1" x14ac:dyDescent="0.25">
      <c r="D235" s="19"/>
      <c r="E235" s="19"/>
      <c r="F235" s="19"/>
      <c r="G235" s="19"/>
      <c r="H235" s="74"/>
      <c r="I235" s="74"/>
    </row>
    <row r="236" spans="4:9" ht="12.75" customHeight="1" x14ac:dyDescent="0.25">
      <c r="D236" s="19"/>
      <c r="E236" s="19"/>
      <c r="F236" s="19"/>
      <c r="G236" s="19"/>
      <c r="H236" s="74"/>
      <c r="I236" s="74"/>
    </row>
    <row r="237" spans="4:9" ht="12.75" customHeight="1" x14ac:dyDescent="0.25">
      <c r="D237" s="19"/>
      <c r="E237" s="19"/>
      <c r="F237" s="19"/>
      <c r="G237" s="19"/>
      <c r="H237" s="74"/>
      <c r="I237" s="74"/>
    </row>
    <row r="238" spans="4:9" ht="12.75" customHeight="1" x14ac:dyDescent="0.25">
      <c r="D238" s="19"/>
      <c r="E238" s="19"/>
      <c r="F238" s="19"/>
      <c r="G238" s="19"/>
      <c r="H238" s="74"/>
      <c r="I238" s="74"/>
    </row>
    <row r="239" spans="4:9" ht="12.75" customHeight="1" x14ac:dyDescent="0.25">
      <c r="D239" s="19"/>
      <c r="E239" s="19"/>
      <c r="F239" s="19"/>
      <c r="G239" s="19"/>
      <c r="H239" s="74"/>
      <c r="I239" s="74"/>
    </row>
    <row r="240" spans="4:9" ht="12.75" customHeight="1" x14ac:dyDescent="0.25">
      <c r="D240" s="19"/>
      <c r="E240" s="19"/>
      <c r="F240" s="19"/>
      <c r="G240" s="19"/>
      <c r="H240" s="74"/>
      <c r="I240" s="74"/>
    </row>
    <row r="241" spans="4:9" ht="12.75" customHeight="1" x14ac:dyDescent="0.25">
      <c r="D241" s="19"/>
      <c r="E241" s="19"/>
      <c r="F241" s="19"/>
      <c r="G241" s="19"/>
      <c r="H241" s="74"/>
      <c r="I241" s="74"/>
    </row>
    <row r="242" spans="4:9" ht="12.75" customHeight="1" x14ac:dyDescent="0.25">
      <c r="D242" s="19"/>
      <c r="E242" s="19"/>
      <c r="F242" s="19"/>
      <c r="G242" s="19"/>
      <c r="H242" s="74"/>
      <c r="I242" s="74"/>
    </row>
    <row r="243" spans="4:9" ht="12.75" customHeight="1" x14ac:dyDescent="0.25">
      <c r="D243" s="19"/>
      <c r="E243" s="19"/>
      <c r="F243" s="19"/>
      <c r="G243" s="19"/>
      <c r="H243" s="74"/>
      <c r="I243" s="74"/>
    </row>
    <row r="244" spans="4:9" ht="12.75" customHeight="1" x14ac:dyDescent="0.25">
      <c r="D244" s="19"/>
      <c r="E244" s="19"/>
      <c r="F244" s="19"/>
      <c r="G244" s="19"/>
      <c r="H244" s="74"/>
      <c r="I244" s="74"/>
    </row>
    <row r="245" spans="4:9" ht="12.75" customHeight="1" x14ac:dyDescent="0.25">
      <c r="D245" s="19"/>
      <c r="E245" s="19"/>
      <c r="F245" s="19"/>
      <c r="G245" s="19"/>
      <c r="H245" s="74"/>
      <c r="I245" s="74"/>
    </row>
    <row r="246" spans="4:9" ht="12.75" customHeight="1" x14ac:dyDescent="0.25">
      <c r="D246" s="19"/>
      <c r="E246" s="19"/>
      <c r="F246" s="19"/>
      <c r="G246" s="19"/>
      <c r="H246" s="74"/>
      <c r="I246" s="74"/>
    </row>
    <row r="247" spans="4:9" ht="12.75" customHeight="1" x14ac:dyDescent="0.25">
      <c r="D247" s="19"/>
      <c r="E247" s="19"/>
      <c r="F247" s="19"/>
      <c r="G247" s="19"/>
      <c r="H247" s="74"/>
      <c r="I247" s="74"/>
    </row>
    <row r="248" spans="4:9" ht="12.75" customHeight="1" x14ac:dyDescent="0.25">
      <c r="D248" s="19"/>
      <c r="E248" s="19"/>
      <c r="F248" s="19"/>
      <c r="G248" s="19"/>
      <c r="H248" s="74"/>
      <c r="I248" s="74"/>
    </row>
    <row r="249" spans="4:9" ht="12.75" customHeight="1" x14ac:dyDescent="0.25">
      <c r="D249" s="19"/>
      <c r="E249" s="19"/>
      <c r="F249" s="19"/>
      <c r="G249" s="19"/>
      <c r="H249" s="74"/>
      <c r="I249" s="74"/>
    </row>
    <row r="250" spans="4:9" ht="12.75" customHeight="1" x14ac:dyDescent="0.25">
      <c r="D250" s="19"/>
      <c r="E250" s="19"/>
      <c r="F250" s="19"/>
      <c r="G250" s="19"/>
      <c r="H250" s="74"/>
      <c r="I250" s="74"/>
    </row>
    <row r="251" spans="4:9" ht="12.75" customHeight="1" x14ac:dyDescent="0.25">
      <c r="D251" s="19"/>
      <c r="E251" s="19"/>
      <c r="F251" s="19"/>
      <c r="G251" s="19"/>
      <c r="H251" s="74"/>
      <c r="I251" s="74"/>
    </row>
    <row r="252" spans="4:9" ht="12.75" customHeight="1" x14ac:dyDescent="0.25">
      <c r="D252" s="19"/>
      <c r="E252" s="19"/>
      <c r="F252" s="19"/>
      <c r="G252" s="19"/>
      <c r="H252" s="74"/>
      <c r="I252" s="74"/>
    </row>
    <row r="253" spans="4:9" ht="12.75" customHeight="1" x14ac:dyDescent="0.25">
      <c r="D253" s="19"/>
      <c r="E253" s="19"/>
      <c r="F253" s="19"/>
      <c r="G253" s="19"/>
      <c r="H253" s="74"/>
      <c r="I253" s="74"/>
    </row>
    <row r="254" spans="4:9" ht="12.75" customHeight="1" x14ac:dyDescent="0.25">
      <c r="D254" s="19"/>
      <c r="E254" s="19"/>
      <c r="F254" s="19"/>
      <c r="G254" s="19"/>
      <c r="H254" s="74"/>
      <c r="I254" s="74"/>
    </row>
    <row r="255" spans="4:9" ht="12.75" customHeight="1" x14ac:dyDescent="0.25">
      <c r="D255" s="19"/>
      <c r="E255" s="19"/>
      <c r="F255" s="19"/>
      <c r="G255" s="19"/>
      <c r="H255" s="74"/>
      <c r="I255" s="74"/>
    </row>
    <row r="256" spans="4:9" ht="12.75" customHeight="1" x14ac:dyDescent="0.25">
      <c r="D256" s="19"/>
      <c r="E256" s="19"/>
      <c r="F256" s="19"/>
      <c r="G256" s="19"/>
      <c r="H256" s="74"/>
      <c r="I256" s="74"/>
    </row>
    <row r="257" spans="4:9" ht="12.75" customHeight="1" x14ac:dyDescent="0.25">
      <c r="D257" s="19"/>
      <c r="E257" s="19"/>
      <c r="F257" s="19"/>
      <c r="G257" s="19"/>
      <c r="H257" s="74"/>
      <c r="I257" s="74"/>
    </row>
    <row r="258" spans="4:9" ht="12.75" customHeight="1" x14ac:dyDescent="0.25">
      <c r="D258" s="19"/>
      <c r="E258" s="19"/>
      <c r="F258" s="19"/>
      <c r="G258" s="19"/>
      <c r="H258" s="74"/>
      <c r="I258" s="74"/>
    </row>
    <row r="259" spans="4:9" ht="12.75" customHeight="1" x14ac:dyDescent="0.25">
      <c r="D259" s="19"/>
      <c r="E259" s="19"/>
      <c r="F259" s="19"/>
      <c r="G259" s="19"/>
      <c r="H259" s="74"/>
      <c r="I259" s="74"/>
    </row>
    <row r="260" spans="4:9" ht="12.75" customHeight="1" x14ac:dyDescent="0.25">
      <c r="D260" s="19"/>
      <c r="E260" s="19"/>
      <c r="F260" s="19"/>
      <c r="G260" s="19"/>
      <c r="H260" s="74"/>
      <c r="I260" s="74"/>
    </row>
    <row r="261" spans="4:9" ht="12.75" customHeight="1" x14ac:dyDescent="0.25">
      <c r="D261" s="19"/>
      <c r="E261" s="19"/>
      <c r="F261" s="19"/>
      <c r="G261" s="19"/>
      <c r="H261" s="74"/>
      <c r="I261" s="74"/>
    </row>
    <row r="262" spans="4:9" ht="12.75" customHeight="1" x14ac:dyDescent="0.25">
      <c r="D262" s="19"/>
      <c r="E262" s="19"/>
      <c r="F262" s="19"/>
      <c r="G262" s="19"/>
      <c r="H262" s="74"/>
      <c r="I262" s="74"/>
    </row>
    <row r="263" spans="4:9" ht="12.75" customHeight="1" x14ac:dyDescent="0.25">
      <c r="D263" s="19"/>
      <c r="E263" s="19"/>
      <c r="F263" s="19"/>
      <c r="G263" s="19"/>
      <c r="H263" s="74"/>
      <c r="I263" s="74"/>
    </row>
    <row r="264" spans="4:9" ht="12.75" customHeight="1" x14ac:dyDescent="0.25">
      <c r="D264" s="19"/>
      <c r="E264" s="19"/>
      <c r="F264" s="19"/>
      <c r="G264" s="19"/>
      <c r="H264" s="74"/>
      <c r="I264" s="74"/>
    </row>
    <row r="265" spans="4:9" ht="12.75" customHeight="1" x14ac:dyDescent="0.25">
      <c r="D265" s="19"/>
      <c r="E265" s="19"/>
      <c r="F265" s="19"/>
      <c r="G265" s="19"/>
      <c r="H265" s="74"/>
      <c r="I265" s="74"/>
    </row>
    <row r="266" spans="4:9" ht="12.75" customHeight="1" x14ac:dyDescent="0.25">
      <c r="D266" s="19"/>
      <c r="E266" s="19"/>
      <c r="F266" s="19"/>
      <c r="G266" s="19"/>
      <c r="H266" s="74"/>
      <c r="I266" s="74"/>
    </row>
    <row r="267" spans="4:9" ht="12.75" customHeight="1" x14ac:dyDescent="0.25">
      <c r="D267" s="19"/>
      <c r="E267" s="19"/>
      <c r="F267" s="19"/>
      <c r="G267" s="19"/>
      <c r="H267" s="74"/>
      <c r="I267" s="74"/>
    </row>
    <row r="268" spans="4:9" ht="12.75" customHeight="1" x14ac:dyDescent="0.25">
      <c r="D268" s="19"/>
      <c r="E268" s="19"/>
      <c r="F268" s="19"/>
      <c r="G268" s="19"/>
      <c r="H268" s="74"/>
      <c r="I268" s="74"/>
    </row>
    <row r="269" spans="4:9" ht="12.75" customHeight="1" x14ac:dyDescent="0.25">
      <c r="D269" s="19"/>
      <c r="E269" s="19"/>
      <c r="F269" s="19"/>
      <c r="G269" s="19"/>
      <c r="H269" s="74"/>
      <c r="I269" s="74"/>
    </row>
    <row r="270" spans="4:9" ht="12.75" customHeight="1" x14ac:dyDescent="0.25">
      <c r="D270" s="19"/>
      <c r="E270" s="19"/>
      <c r="F270" s="19"/>
      <c r="G270" s="19"/>
      <c r="H270" s="74"/>
      <c r="I270" s="74"/>
    </row>
    <row r="271" spans="4:9" ht="12.75" customHeight="1" x14ac:dyDescent="0.25">
      <c r="D271" s="19"/>
      <c r="E271" s="19"/>
      <c r="F271" s="19"/>
      <c r="G271" s="19"/>
      <c r="H271" s="74"/>
      <c r="I271" s="74"/>
    </row>
    <row r="272" spans="4:9" ht="12.75" customHeight="1" x14ac:dyDescent="0.25">
      <c r="D272" s="19"/>
      <c r="E272" s="19"/>
      <c r="F272" s="19"/>
      <c r="G272" s="19"/>
      <c r="H272" s="74"/>
      <c r="I272" s="74"/>
    </row>
    <row r="273" spans="4:9" ht="12.75" customHeight="1" x14ac:dyDescent="0.25">
      <c r="D273" s="19"/>
      <c r="E273" s="19"/>
      <c r="F273" s="19"/>
      <c r="G273" s="19"/>
      <c r="H273" s="74"/>
      <c r="I273" s="74"/>
    </row>
    <row r="274" spans="4:9" ht="12.75" customHeight="1" x14ac:dyDescent="0.25">
      <c r="D274" s="19"/>
      <c r="E274" s="19"/>
      <c r="F274" s="19"/>
      <c r="G274" s="19"/>
      <c r="H274" s="74"/>
      <c r="I274" s="74"/>
    </row>
    <row r="275" spans="4:9" ht="12.75" customHeight="1" x14ac:dyDescent="0.25">
      <c r="D275" s="19"/>
      <c r="E275" s="19"/>
      <c r="F275" s="19"/>
      <c r="G275" s="19"/>
      <c r="H275" s="74"/>
      <c r="I275" s="74"/>
    </row>
    <row r="276" spans="4:9" ht="12.75" customHeight="1" x14ac:dyDescent="0.25">
      <c r="D276" s="19"/>
      <c r="E276" s="19"/>
      <c r="F276" s="19"/>
      <c r="G276" s="19"/>
      <c r="H276" s="74"/>
      <c r="I276" s="74"/>
    </row>
    <row r="277" spans="4:9" ht="12.75" customHeight="1" x14ac:dyDescent="0.25">
      <c r="D277" s="19"/>
      <c r="E277" s="19"/>
      <c r="F277" s="19"/>
      <c r="G277" s="19"/>
      <c r="H277" s="74"/>
      <c r="I277" s="74"/>
    </row>
    <row r="278" spans="4:9" ht="12.75" customHeight="1" x14ac:dyDescent="0.25">
      <c r="D278" s="19"/>
      <c r="E278" s="19"/>
      <c r="F278" s="19"/>
      <c r="G278" s="19"/>
      <c r="H278" s="74"/>
      <c r="I278" s="74"/>
    </row>
    <row r="279" spans="4:9" ht="12.75" customHeight="1" x14ac:dyDescent="0.25">
      <c r="D279" s="19"/>
      <c r="E279" s="19"/>
      <c r="F279" s="19"/>
      <c r="G279" s="19"/>
      <c r="H279" s="74"/>
      <c r="I279" s="74"/>
    </row>
    <row r="280" spans="4:9" ht="12.75" customHeight="1" x14ac:dyDescent="0.25">
      <c r="D280" s="19"/>
      <c r="E280" s="19"/>
      <c r="F280" s="19"/>
      <c r="G280" s="19"/>
      <c r="H280" s="74"/>
      <c r="I280" s="74"/>
    </row>
    <row r="281" spans="4:9" ht="12.75" customHeight="1" x14ac:dyDescent="0.25">
      <c r="D281" s="19"/>
      <c r="E281" s="19"/>
      <c r="F281" s="19"/>
      <c r="G281" s="19"/>
      <c r="H281" s="74"/>
      <c r="I281" s="74"/>
    </row>
    <row r="282" spans="4:9" ht="12.75" customHeight="1" x14ac:dyDescent="0.25">
      <c r="D282" s="19"/>
      <c r="E282" s="19"/>
      <c r="F282" s="19"/>
      <c r="G282" s="19"/>
      <c r="H282" s="74"/>
      <c r="I282" s="74"/>
    </row>
    <row r="283" spans="4:9" ht="12.75" customHeight="1" x14ac:dyDescent="0.25">
      <c r="D283" s="19"/>
      <c r="E283" s="19"/>
      <c r="F283" s="19"/>
      <c r="G283" s="19"/>
      <c r="H283" s="74"/>
      <c r="I283" s="74"/>
    </row>
    <row r="284" spans="4:9" ht="12.75" customHeight="1" x14ac:dyDescent="0.25">
      <c r="D284" s="19"/>
      <c r="E284" s="19"/>
      <c r="F284" s="19"/>
      <c r="G284" s="19"/>
      <c r="H284" s="74"/>
      <c r="I284" s="74"/>
    </row>
    <row r="285" spans="4:9" ht="12.75" customHeight="1" x14ac:dyDescent="0.25">
      <c r="D285" s="19"/>
      <c r="E285" s="19"/>
      <c r="F285" s="19"/>
      <c r="G285" s="19"/>
      <c r="H285" s="74"/>
      <c r="I285" s="74"/>
    </row>
    <row r="286" spans="4:9" ht="12.75" customHeight="1" x14ac:dyDescent="0.25">
      <c r="D286" s="19"/>
      <c r="E286" s="19"/>
      <c r="F286" s="19"/>
      <c r="G286" s="19"/>
      <c r="H286" s="74"/>
      <c r="I286" s="74"/>
    </row>
    <row r="287" spans="4:9" ht="12.75" customHeight="1" x14ac:dyDescent="0.25">
      <c r="D287" s="19"/>
      <c r="E287" s="19"/>
      <c r="F287" s="19"/>
      <c r="G287" s="19"/>
      <c r="H287" s="74"/>
      <c r="I287" s="74"/>
    </row>
    <row r="288" spans="4:9" ht="12.75" customHeight="1" x14ac:dyDescent="0.25">
      <c r="D288" s="19"/>
      <c r="E288" s="19"/>
      <c r="F288" s="19"/>
      <c r="G288" s="19"/>
      <c r="H288" s="74"/>
      <c r="I288" s="74"/>
    </row>
    <row r="289" spans="4:9" ht="12.75" customHeight="1" x14ac:dyDescent="0.25">
      <c r="D289" s="19"/>
      <c r="E289" s="19"/>
      <c r="F289" s="19"/>
      <c r="G289" s="19"/>
      <c r="H289" s="74"/>
      <c r="I289" s="74"/>
    </row>
    <row r="290" spans="4:9" ht="12.75" customHeight="1" x14ac:dyDescent="0.25">
      <c r="D290" s="19"/>
      <c r="E290" s="19"/>
      <c r="F290" s="19"/>
      <c r="G290" s="19"/>
      <c r="H290" s="74"/>
      <c r="I290" s="74"/>
    </row>
    <row r="291" spans="4:9" ht="12.75" customHeight="1" x14ac:dyDescent="0.25">
      <c r="D291" s="19"/>
      <c r="E291" s="19"/>
      <c r="F291" s="19"/>
      <c r="G291" s="19"/>
      <c r="H291" s="74"/>
      <c r="I291" s="74"/>
    </row>
    <row r="292" spans="4:9" ht="12.75" customHeight="1" x14ac:dyDescent="0.25">
      <c r="D292" s="19"/>
      <c r="E292" s="19"/>
      <c r="F292" s="19"/>
      <c r="G292" s="19"/>
      <c r="H292" s="74"/>
      <c r="I292" s="74"/>
    </row>
    <row r="293" spans="4:9" ht="12.75" customHeight="1" x14ac:dyDescent="0.25">
      <c r="D293" s="19"/>
      <c r="E293" s="19"/>
      <c r="F293" s="19"/>
      <c r="G293" s="19"/>
      <c r="H293" s="74"/>
      <c r="I293" s="74"/>
    </row>
    <row r="294" spans="4:9" ht="12.75" customHeight="1" x14ac:dyDescent="0.25">
      <c r="D294" s="19"/>
      <c r="E294" s="19"/>
      <c r="F294" s="19"/>
      <c r="G294" s="19"/>
      <c r="H294" s="74"/>
      <c r="I294" s="74"/>
    </row>
    <row r="295" spans="4:9" ht="12.75" customHeight="1" x14ac:dyDescent="0.25">
      <c r="D295" s="19"/>
      <c r="E295" s="19"/>
      <c r="F295" s="19"/>
      <c r="G295" s="19"/>
      <c r="H295" s="74"/>
      <c r="I295" s="74"/>
    </row>
    <row r="296" spans="4:9" ht="12.75" customHeight="1" x14ac:dyDescent="0.25">
      <c r="D296" s="19"/>
      <c r="E296" s="19"/>
      <c r="F296" s="19"/>
      <c r="G296" s="19"/>
      <c r="H296" s="74"/>
      <c r="I296" s="74"/>
    </row>
    <row r="297" spans="4:9" ht="12.75" customHeight="1" x14ac:dyDescent="0.25">
      <c r="D297" s="19"/>
      <c r="E297" s="19"/>
      <c r="F297" s="19"/>
      <c r="G297" s="19"/>
      <c r="H297" s="74"/>
      <c r="I297" s="74"/>
    </row>
    <row r="298" spans="4:9" ht="12.75" customHeight="1" x14ac:dyDescent="0.25">
      <c r="D298" s="19"/>
      <c r="E298" s="19"/>
      <c r="F298" s="19"/>
      <c r="G298" s="19"/>
      <c r="H298" s="74"/>
      <c r="I298" s="74"/>
    </row>
    <row r="299" spans="4:9" ht="12.75" customHeight="1" x14ac:dyDescent="0.25">
      <c r="D299" s="19"/>
      <c r="E299" s="19"/>
      <c r="F299" s="19"/>
      <c r="G299" s="19"/>
      <c r="H299" s="74"/>
      <c r="I299" s="74"/>
    </row>
    <row r="300" spans="4:9" ht="12.75" customHeight="1" x14ac:dyDescent="0.25">
      <c r="D300" s="19"/>
      <c r="E300" s="19"/>
      <c r="F300" s="19"/>
      <c r="G300" s="19"/>
      <c r="H300" s="74"/>
      <c r="I300" s="74"/>
    </row>
    <row r="301" spans="4:9" ht="12.75" customHeight="1" x14ac:dyDescent="0.25">
      <c r="D301" s="19"/>
      <c r="E301" s="19"/>
      <c r="F301" s="19"/>
      <c r="G301" s="19"/>
      <c r="H301" s="74"/>
      <c r="I301" s="74"/>
    </row>
    <row r="302" spans="4:9" ht="12.75" customHeight="1" x14ac:dyDescent="0.25">
      <c r="D302" s="19"/>
      <c r="E302" s="19"/>
      <c r="F302" s="19"/>
      <c r="G302" s="19"/>
      <c r="H302" s="74"/>
      <c r="I302" s="74"/>
    </row>
    <row r="303" spans="4:9" ht="12.75" customHeight="1" x14ac:dyDescent="0.25">
      <c r="D303" s="19"/>
      <c r="E303" s="19"/>
      <c r="F303" s="19"/>
      <c r="G303" s="19"/>
      <c r="H303" s="74"/>
      <c r="I303" s="74"/>
    </row>
    <row r="304" spans="4:9" ht="12.75" customHeight="1" x14ac:dyDescent="0.25">
      <c r="D304" s="19"/>
      <c r="E304" s="19"/>
      <c r="F304" s="19"/>
      <c r="G304" s="19"/>
      <c r="H304" s="74"/>
      <c r="I304" s="74"/>
    </row>
    <row r="305" spans="4:9" ht="12.75" customHeight="1" x14ac:dyDescent="0.25">
      <c r="D305" s="19"/>
      <c r="E305" s="19"/>
      <c r="F305" s="19"/>
      <c r="G305" s="19"/>
      <c r="H305" s="74"/>
      <c r="I305" s="74"/>
    </row>
    <row r="306" spans="4:9" ht="12.75" customHeight="1" x14ac:dyDescent="0.25">
      <c r="D306" s="19"/>
      <c r="E306" s="19"/>
      <c r="F306" s="19"/>
      <c r="G306" s="19"/>
      <c r="H306" s="74"/>
      <c r="I306" s="74"/>
    </row>
    <row r="307" spans="4:9" ht="12.75" customHeight="1" x14ac:dyDescent="0.25">
      <c r="D307" s="19"/>
      <c r="E307" s="19"/>
      <c r="F307" s="19"/>
      <c r="G307" s="19"/>
      <c r="H307" s="74"/>
      <c r="I307" s="74"/>
    </row>
    <row r="308" spans="4:9" ht="12.75" customHeight="1" x14ac:dyDescent="0.25">
      <c r="D308" s="19"/>
      <c r="E308" s="19"/>
      <c r="F308" s="19"/>
      <c r="G308" s="19"/>
      <c r="H308" s="74"/>
      <c r="I308" s="74"/>
    </row>
    <row r="309" spans="4:9" ht="12.75" customHeight="1" x14ac:dyDescent="0.25">
      <c r="D309" s="19"/>
      <c r="E309" s="19"/>
      <c r="F309" s="19"/>
      <c r="G309" s="19"/>
      <c r="H309" s="74"/>
      <c r="I309" s="74"/>
    </row>
    <row r="310" spans="4:9" ht="12.75" customHeight="1" x14ac:dyDescent="0.25">
      <c r="D310" s="19"/>
      <c r="E310" s="19"/>
      <c r="F310" s="19"/>
      <c r="G310" s="19"/>
      <c r="H310" s="74"/>
      <c r="I310" s="74"/>
    </row>
    <row r="311" spans="4:9" ht="12.75" customHeight="1" x14ac:dyDescent="0.25">
      <c r="D311" s="19"/>
      <c r="E311" s="19"/>
      <c r="F311" s="19"/>
      <c r="G311" s="19"/>
      <c r="H311" s="74"/>
      <c r="I311" s="74"/>
    </row>
    <row r="312" spans="4:9" ht="12.75" customHeight="1" x14ac:dyDescent="0.25">
      <c r="D312" s="19"/>
      <c r="E312" s="19"/>
      <c r="F312" s="19"/>
      <c r="G312" s="19"/>
      <c r="H312" s="74"/>
      <c r="I312" s="74"/>
    </row>
    <row r="313" spans="4:9" ht="12.75" customHeight="1" x14ac:dyDescent="0.25">
      <c r="D313" s="19"/>
      <c r="E313" s="19"/>
      <c r="F313" s="19"/>
      <c r="G313" s="19"/>
      <c r="H313" s="74"/>
      <c r="I313" s="74"/>
    </row>
    <row r="314" spans="4:9" ht="12.75" customHeight="1" x14ac:dyDescent="0.25">
      <c r="D314" s="19"/>
      <c r="E314" s="19"/>
      <c r="F314" s="19"/>
      <c r="G314" s="19"/>
      <c r="H314" s="74"/>
      <c r="I314" s="74"/>
    </row>
    <row r="315" spans="4:9" ht="12.75" customHeight="1" x14ac:dyDescent="0.25">
      <c r="D315" s="19"/>
      <c r="E315" s="19"/>
      <c r="F315" s="19"/>
      <c r="G315" s="19"/>
      <c r="H315" s="74"/>
      <c r="I315" s="74"/>
    </row>
    <row r="316" spans="4:9" ht="12.75" customHeight="1" x14ac:dyDescent="0.25">
      <c r="D316" s="19"/>
      <c r="E316" s="19"/>
      <c r="F316" s="19"/>
      <c r="G316" s="19"/>
      <c r="H316" s="74"/>
      <c r="I316" s="74"/>
    </row>
    <row r="317" spans="4:9" ht="12.75" customHeight="1" x14ac:dyDescent="0.25">
      <c r="D317" s="19"/>
      <c r="E317" s="19"/>
      <c r="F317" s="19"/>
      <c r="G317" s="19"/>
      <c r="H317" s="74"/>
      <c r="I317" s="74"/>
    </row>
    <row r="318" spans="4:9" ht="12.75" customHeight="1" x14ac:dyDescent="0.25">
      <c r="D318" s="19"/>
      <c r="E318" s="19"/>
      <c r="F318" s="19"/>
      <c r="G318" s="19"/>
      <c r="H318" s="74"/>
      <c r="I318" s="74"/>
    </row>
    <row r="319" spans="4:9" ht="12.75" customHeight="1" x14ac:dyDescent="0.25">
      <c r="D319" s="19"/>
      <c r="E319" s="19"/>
      <c r="F319" s="19"/>
      <c r="G319" s="19"/>
      <c r="H319" s="74"/>
      <c r="I319" s="74"/>
    </row>
    <row r="320" spans="4:9" ht="12.75" customHeight="1" x14ac:dyDescent="0.25">
      <c r="D320" s="19"/>
      <c r="E320" s="19"/>
      <c r="F320" s="19"/>
      <c r="G320" s="19"/>
      <c r="H320" s="74"/>
      <c r="I320" s="74"/>
    </row>
    <row r="321" spans="4:9" ht="12.75" customHeight="1" x14ac:dyDescent="0.25">
      <c r="D321" s="19"/>
      <c r="E321" s="19"/>
      <c r="F321" s="19"/>
      <c r="G321" s="19"/>
      <c r="H321" s="74"/>
      <c r="I321" s="74"/>
    </row>
    <row r="322" spans="4:9" ht="12.75" customHeight="1" x14ac:dyDescent="0.25">
      <c r="D322" s="19"/>
      <c r="E322" s="19"/>
      <c r="F322" s="19"/>
      <c r="G322" s="19"/>
      <c r="H322" s="74"/>
      <c r="I322" s="74"/>
    </row>
    <row r="323" spans="4:9" ht="12.75" customHeight="1" x14ac:dyDescent="0.25">
      <c r="D323" s="19"/>
      <c r="E323" s="19"/>
      <c r="F323" s="19"/>
      <c r="G323" s="19"/>
      <c r="H323" s="74"/>
      <c r="I323" s="74"/>
    </row>
    <row r="324" spans="4:9" ht="12.75" customHeight="1" x14ac:dyDescent="0.25">
      <c r="D324" s="19"/>
      <c r="E324" s="19"/>
      <c r="F324" s="19"/>
      <c r="G324" s="19"/>
      <c r="H324" s="74"/>
      <c r="I324" s="74"/>
    </row>
    <row r="325" spans="4:9" ht="12.75" customHeight="1" x14ac:dyDescent="0.25">
      <c r="D325" s="19"/>
      <c r="E325" s="19"/>
      <c r="F325" s="19"/>
      <c r="G325" s="19"/>
      <c r="H325" s="74"/>
      <c r="I325" s="74"/>
    </row>
    <row r="326" spans="4:9" ht="12.75" customHeight="1" x14ac:dyDescent="0.25">
      <c r="H326" s="75"/>
      <c r="I326" s="75"/>
    </row>
    <row r="327" spans="4:9" ht="12.75" customHeight="1" x14ac:dyDescent="0.25">
      <c r="H327" s="75"/>
      <c r="I327" s="75"/>
    </row>
    <row r="328" spans="4:9" ht="12.75" customHeight="1" x14ac:dyDescent="0.25">
      <c r="I328" s="75"/>
    </row>
  </sheetData>
  <mergeCells count="19">
    <mergeCell ref="E109:F109"/>
    <mergeCell ref="E80:F80"/>
    <mergeCell ref="E86:F86"/>
    <mergeCell ref="A15:A16"/>
    <mergeCell ref="B15:B16"/>
    <mergeCell ref="C15:C16"/>
    <mergeCell ref="D15:F15"/>
    <mergeCell ref="A13:I13"/>
    <mergeCell ref="H15:H16"/>
    <mergeCell ref="I15:I16"/>
    <mergeCell ref="E63:F63"/>
    <mergeCell ref="E57:F57"/>
    <mergeCell ref="G15:G16"/>
    <mergeCell ref="B6:I6"/>
    <mergeCell ref="B7:I7"/>
    <mergeCell ref="B8:I8"/>
    <mergeCell ref="B2:I2"/>
    <mergeCell ref="B3:I3"/>
    <mergeCell ref="B4:I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portrait" horizontalDpi="300" verticalDpi="300" r:id="rId1"/>
  <rowBreaks count="2" manualBreakCount="2">
    <brk id="80" max="8" man="1"/>
    <brk id="149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  <pageSetUpPr fitToPage="1"/>
  </sheetPr>
  <dimension ref="A1:U324"/>
  <sheetViews>
    <sheetView view="pageBreakPreview" topLeftCell="A24" zoomScaleNormal="100" zoomScaleSheetLayoutView="100" workbookViewId="0">
      <selection activeCell="H158" activeCellId="4" sqref="H133 H141 H147 H156 H158"/>
    </sheetView>
  </sheetViews>
  <sheetFormatPr baseColWidth="10" defaultColWidth="11.42578125" defaultRowHeight="12.75" customHeight="1" x14ac:dyDescent="0.25"/>
  <cols>
    <col min="1" max="1" width="10.28515625" style="20" bestFit="1" customWidth="1"/>
    <col min="2" max="2" width="82.5703125" style="20" customWidth="1"/>
    <col min="3" max="3" width="6.140625" style="18" hidden="1" customWidth="1"/>
    <col min="4" max="6" width="8.7109375" style="18" hidden="1" customWidth="1"/>
    <col min="7" max="7" width="2.28515625" style="18" hidden="1" customWidth="1"/>
    <col min="8" max="8" width="8.7109375" style="18" customWidth="1"/>
    <col min="9" max="9" width="4.7109375" style="18" customWidth="1"/>
    <col min="10" max="16384" width="11.42578125" style="18"/>
  </cols>
  <sheetData>
    <row r="1" spans="1:21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1" s="1" customFormat="1" ht="20.25" x14ac:dyDescent="0.3">
      <c r="B2" s="163" t="s">
        <v>122</v>
      </c>
      <c r="C2" s="163"/>
      <c r="D2" s="163"/>
      <c r="E2" s="163"/>
      <c r="F2" s="163"/>
      <c r="G2" s="163"/>
      <c r="H2" s="163"/>
      <c r="I2" s="163"/>
      <c r="J2" s="17"/>
      <c r="K2" s="17"/>
      <c r="L2" s="17"/>
      <c r="M2" s="2"/>
      <c r="N2" s="2"/>
      <c r="O2" s="2"/>
      <c r="P2" s="2"/>
      <c r="Q2" s="2"/>
      <c r="R2" s="2"/>
      <c r="S2" s="2"/>
      <c r="T2" s="2"/>
    </row>
    <row r="3" spans="1:21" s="1" customFormat="1" ht="18" x14ac:dyDescent="0.25">
      <c r="B3" s="164" t="s">
        <v>123</v>
      </c>
      <c r="C3" s="164"/>
      <c r="D3" s="164"/>
      <c r="E3" s="164"/>
      <c r="F3" s="164"/>
      <c r="G3" s="164"/>
      <c r="H3" s="164"/>
      <c r="I3" s="164"/>
      <c r="J3" s="3"/>
      <c r="K3" s="3"/>
      <c r="L3" s="3"/>
      <c r="M3" s="2"/>
      <c r="N3" s="2"/>
      <c r="O3" s="2"/>
      <c r="P3" s="2"/>
      <c r="Q3" s="2"/>
      <c r="R3" s="2"/>
      <c r="S3" s="2"/>
      <c r="T3" s="2"/>
    </row>
    <row r="4" spans="1:21" s="1" customFormat="1" ht="18" x14ac:dyDescent="0.25">
      <c r="B4" s="164" t="s">
        <v>124</v>
      </c>
      <c r="C4" s="164"/>
      <c r="D4" s="164"/>
      <c r="E4" s="164"/>
      <c r="F4" s="164"/>
      <c r="G4" s="164"/>
      <c r="H4" s="164"/>
      <c r="I4" s="164"/>
      <c r="J4" s="3"/>
      <c r="K4" s="3"/>
      <c r="L4" s="3"/>
      <c r="M4" s="2"/>
      <c r="N4" s="2"/>
      <c r="O4" s="2"/>
      <c r="P4" s="2"/>
      <c r="Q4" s="2"/>
      <c r="R4" s="2"/>
      <c r="S4" s="2"/>
      <c r="T4" s="2"/>
    </row>
    <row r="5" spans="1:21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1" s="5" customFormat="1" ht="34.5" customHeight="1" x14ac:dyDescent="0.2">
      <c r="A6" s="4" t="s">
        <v>125</v>
      </c>
      <c r="B6" s="162" t="s">
        <v>126</v>
      </c>
      <c r="C6" s="162"/>
      <c r="D6" s="162"/>
      <c r="E6" s="162"/>
      <c r="F6" s="162"/>
      <c r="G6" s="162"/>
      <c r="H6" s="162"/>
      <c r="I6" s="162"/>
    </row>
    <row r="7" spans="1:21" s="5" customFormat="1" ht="21" customHeight="1" x14ac:dyDescent="0.2">
      <c r="A7" s="6" t="s">
        <v>127</v>
      </c>
      <c r="B7" s="162" t="s">
        <v>133</v>
      </c>
      <c r="C7" s="162"/>
      <c r="D7" s="162"/>
      <c r="E7" s="162"/>
      <c r="F7" s="162"/>
      <c r="G7" s="162"/>
      <c r="H7" s="162"/>
      <c r="I7" s="162"/>
    </row>
    <row r="8" spans="1:21" s="5" customFormat="1" ht="21" customHeight="1" x14ac:dyDescent="0.2">
      <c r="A8" s="6" t="s">
        <v>128</v>
      </c>
      <c r="B8" s="162" t="s">
        <v>129</v>
      </c>
      <c r="C8" s="162"/>
      <c r="D8" s="162"/>
      <c r="E8" s="162"/>
      <c r="F8" s="162"/>
      <c r="G8" s="162"/>
      <c r="H8" s="162"/>
      <c r="I8" s="162"/>
    </row>
    <row r="9" spans="1:21" s="5" customFormat="1" ht="15.75" customHeight="1" thickBot="1" x14ac:dyDescent="0.25">
      <c r="A9" s="7"/>
      <c r="B9" s="7"/>
      <c r="C9" s="8"/>
      <c r="D9" s="8"/>
      <c r="E9" s="8"/>
      <c r="F9" s="8"/>
      <c r="G9" s="8"/>
      <c r="H9" s="8"/>
      <c r="I9" s="8"/>
      <c r="L9" s="10"/>
      <c r="N9" s="5" t="s">
        <v>205</v>
      </c>
    </row>
    <row r="10" spans="1:21" s="5" customFormat="1" ht="15.75" customHeight="1" thickBot="1" x14ac:dyDescent="0.25">
      <c r="A10" s="4" t="s">
        <v>113</v>
      </c>
      <c r="B10" s="9" t="s">
        <v>130</v>
      </c>
      <c r="C10" s="15"/>
      <c r="D10" s="10"/>
      <c r="E10" s="10"/>
      <c r="F10" s="16" t="s">
        <v>114</v>
      </c>
      <c r="G10" s="6" t="s">
        <v>131</v>
      </c>
      <c r="H10" s="10"/>
      <c r="I10" s="10"/>
      <c r="L10" s="79">
        <f>SUM(N10:V10)</f>
        <v>5.2</v>
      </c>
      <c r="M10" s="78"/>
      <c r="N10" s="80">
        <v>4.8</v>
      </c>
      <c r="O10" s="77">
        <v>0.2</v>
      </c>
      <c r="P10" s="81">
        <v>0.2</v>
      </c>
      <c r="Q10" s="77"/>
      <c r="R10" s="81"/>
      <c r="S10" s="77"/>
      <c r="T10" s="78"/>
      <c r="U10" s="78"/>
    </row>
    <row r="11" spans="1:21" s="5" customFormat="1" ht="15.75" thickBot="1" x14ac:dyDescent="0.25">
      <c r="A11" s="6"/>
      <c r="B11" s="9" t="s">
        <v>132</v>
      </c>
      <c r="C11" s="15"/>
      <c r="D11" s="10"/>
      <c r="E11" s="10"/>
      <c r="F11" s="16" t="s">
        <v>115</v>
      </c>
      <c r="G11" s="6" t="s">
        <v>116</v>
      </c>
      <c r="H11" s="10"/>
      <c r="I11" s="10"/>
      <c r="L11" s="79">
        <f>SUM(N11:V11)</f>
        <v>6.65</v>
      </c>
      <c r="M11" s="78"/>
      <c r="N11" s="80">
        <v>4.8</v>
      </c>
      <c r="O11" s="77">
        <v>0.2</v>
      </c>
      <c r="P11" s="81">
        <v>0.2</v>
      </c>
      <c r="Q11" s="77">
        <v>1.3</v>
      </c>
      <c r="R11" s="81">
        <v>0.15</v>
      </c>
      <c r="S11" s="77"/>
    </row>
    <row r="12" spans="1:21" s="5" customFormat="1" ht="15" x14ac:dyDescent="0.2">
      <c r="A12" s="7"/>
      <c r="B12" s="11"/>
      <c r="C12" s="11"/>
      <c r="D12" s="12"/>
      <c r="E12" s="7"/>
      <c r="F12" s="12"/>
      <c r="G12" s="13"/>
      <c r="H12" s="7"/>
      <c r="I12" s="14"/>
    </row>
    <row r="13" spans="1:21" s="5" customFormat="1" ht="24.75" customHeight="1" thickBot="1" x14ac:dyDescent="0.25">
      <c r="A13" s="157" t="s">
        <v>226</v>
      </c>
      <c r="B13" s="157"/>
      <c r="C13" s="157"/>
      <c r="D13" s="157"/>
      <c r="E13" s="157"/>
      <c r="F13" s="157"/>
      <c r="G13" s="157"/>
      <c r="H13" s="157"/>
      <c r="I13" s="157"/>
    </row>
    <row r="14" spans="1:21" ht="12.75" customHeight="1" thickBot="1" x14ac:dyDescent="0.3">
      <c r="N14" s="18" t="s">
        <v>138</v>
      </c>
      <c r="O14" s="18" t="s">
        <v>139</v>
      </c>
      <c r="P14" s="18" t="s">
        <v>142</v>
      </c>
    </row>
    <row r="15" spans="1:21" ht="12.75" customHeight="1" thickBot="1" x14ac:dyDescent="0.3">
      <c r="A15" s="169" t="s">
        <v>103</v>
      </c>
      <c r="B15" s="169" t="s">
        <v>104</v>
      </c>
      <c r="C15" s="170" t="s">
        <v>105</v>
      </c>
      <c r="D15" s="169" t="s">
        <v>106</v>
      </c>
      <c r="E15" s="169"/>
      <c r="F15" s="169"/>
      <c r="G15" s="169" t="s">
        <v>107</v>
      </c>
      <c r="H15" s="169" t="s">
        <v>108</v>
      </c>
      <c r="I15" s="169" t="s">
        <v>109</v>
      </c>
      <c r="K15" s="18" t="s">
        <v>140</v>
      </c>
      <c r="L15" s="85">
        <f>+P15*O15^2</f>
        <v>24.630086404143984</v>
      </c>
      <c r="N15" s="82">
        <f>L10+0.4</f>
        <v>5.6000000000000005</v>
      </c>
      <c r="O15" s="83">
        <f>+N15/2</f>
        <v>2.8000000000000003</v>
      </c>
      <c r="P15" s="82">
        <f>PI()</f>
        <v>3.1415926535897931</v>
      </c>
    </row>
    <row r="16" spans="1:21" ht="12.75" customHeight="1" thickBot="1" x14ac:dyDescent="0.3">
      <c r="A16" s="169"/>
      <c r="B16" s="169"/>
      <c r="C16" s="169"/>
      <c r="D16" s="104" t="s">
        <v>110</v>
      </c>
      <c r="E16" s="104" t="s">
        <v>111</v>
      </c>
      <c r="F16" s="104" t="s">
        <v>112</v>
      </c>
      <c r="G16" s="169"/>
      <c r="H16" s="169"/>
      <c r="I16" s="169"/>
      <c r="K16" s="84" t="s">
        <v>141</v>
      </c>
      <c r="L16" s="82">
        <f>+N16*O16</f>
        <v>2.1749999999999998</v>
      </c>
      <c r="N16" s="82">
        <v>1.45</v>
      </c>
      <c r="O16" s="82">
        <v>1.5</v>
      </c>
    </row>
    <row r="17" spans="1:20" ht="12.75" customHeight="1" x14ac:dyDescent="0.25">
      <c r="A17" s="105"/>
      <c r="B17" s="106"/>
      <c r="C17" s="107"/>
      <c r="D17" s="107"/>
      <c r="E17" s="107"/>
      <c r="F17" s="107"/>
      <c r="G17" s="107"/>
      <c r="H17" s="108"/>
      <c r="I17" s="107"/>
    </row>
    <row r="18" spans="1:20" ht="12.75" customHeight="1" thickBot="1" x14ac:dyDescent="0.3">
      <c r="A18" s="109" t="s">
        <v>42</v>
      </c>
      <c r="B18" s="106" t="s">
        <v>1</v>
      </c>
      <c r="C18" s="107"/>
      <c r="D18" s="107"/>
      <c r="E18" s="107"/>
      <c r="F18" s="107"/>
      <c r="G18" s="107"/>
      <c r="H18" s="108"/>
      <c r="I18" s="107"/>
    </row>
    <row r="19" spans="1:20" ht="12.75" hidden="1" customHeight="1" thickBot="1" x14ac:dyDescent="0.3">
      <c r="A19" s="109"/>
      <c r="B19" s="106"/>
      <c r="C19" s="107"/>
      <c r="D19" s="107"/>
      <c r="E19" s="107"/>
      <c r="F19" s="107"/>
      <c r="G19" s="107"/>
      <c r="H19" s="108"/>
      <c r="I19" s="107"/>
      <c r="N19" s="18" t="s">
        <v>138</v>
      </c>
      <c r="O19" s="18" t="s">
        <v>139</v>
      </c>
      <c r="P19" s="18" t="s">
        <v>142</v>
      </c>
    </row>
    <row r="20" spans="1:20" ht="12.75" customHeight="1" thickBot="1" x14ac:dyDescent="0.3">
      <c r="A20" s="110" t="s">
        <v>43</v>
      </c>
      <c r="B20" s="110" t="s">
        <v>2</v>
      </c>
      <c r="C20" s="107">
        <v>1</v>
      </c>
      <c r="D20" s="111">
        <v>10</v>
      </c>
      <c r="E20" s="111">
        <v>10</v>
      </c>
      <c r="F20" s="112" t="s">
        <v>5</v>
      </c>
      <c r="G20" s="111">
        <f>C20*D20*E20</f>
        <v>100</v>
      </c>
      <c r="H20" s="113">
        <f>G20</f>
        <v>100</v>
      </c>
      <c r="I20" s="113" t="s">
        <v>117</v>
      </c>
      <c r="K20" s="84" t="s">
        <v>145</v>
      </c>
      <c r="L20" s="85">
        <f>+P20*O20^2</f>
        <v>18.095573684677209</v>
      </c>
      <c r="N20" s="82">
        <f>+N10</f>
        <v>4.8</v>
      </c>
      <c r="O20" s="82">
        <f>+N20/2</f>
        <v>2.4</v>
      </c>
      <c r="P20" s="82">
        <f>PI()</f>
        <v>3.1415926535897931</v>
      </c>
    </row>
    <row r="21" spans="1:20" ht="12.75" hidden="1" customHeight="1" x14ac:dyDescent="0.25">
      <c r="A21" s="110"/>
      <c r="B21" s="110"/>
      <c r="C21" s="107"/>
      <c r="D21" s="111"/>
      <c r="E21" s="111"/>
      <c r="F21" s="112"/>
      <c r="G21" s="111"/>
      <c r="H21" s="113"/>
      <c r="I21" s="113"/>
    </row>
    <row r="22" spans="1:20" ht="12.75" customHeight="1" thickBot="1" x14ac:dyDescent="0.3">
      <c r="A22" s="110" t="s">
        <v>44</v>
      </c>
      <c r="B22" s="110" t="s">
        <v>3</v>
      </c>
      <c r="C22" s="107">
        <v>1</v>
      </c>
      <c r="D22" s="111">
        <f>+L10</f>
        <v>5.2</v>
      </c>
      <c r="E22" s="111">
        <f>+L11</f>
        <v>6.65</v>
      </c>
      <c r="F22" s="112" t="s">
        <v>5</v>
      </c>
      <c r="G22" s="111">
        <f>C22*D22*E22</f>
        <v>34.580000000000005</v>
      </c>
      <c r="H22" s="113">
        <f>G22</f>
        <v>34.580000000000005</v>
      </c>
      <c r="I22" s="113" t="s">
        <v>117</v>
      </c>
      <c r="L22" s="18" t="s">
        <v>158</v>
      </c>
    </row>
    <row r="23" spans="1:20" ht="12.75" hidden="1" customHeight="1" thickBot="1" x14ac:dyDescent="0.3">
      <c r="A23" s="110"/>
      <c r="B23" s="110"/>
      <c r="C23" s="107"/>
      <c r="D23" s="111"/>
      <c r="E23" s="111"/>
      <c r="F23" s="112"/>
      <c r="G23" s="111"/>
      <c r="H23" s="113"/>
      <c r="I23" s="113"/>
      <c r="N23" s="18" t="s">
        <v>138</v>
      </c>
      <c r="O23" s="18" t="s">
        <v>139</v>
      </c>
      <c r="P23" s="18" t="s">
        <v>142</v>
      </c>
      <c r="S23" s="18" t="s">
        <v>155</v>
      </c>
    </row>
    <row r="24" spans="1:20" ht="12.75" customHeight="1" thickBot="1" x14ac:dyDescent="0.3">
      <c r="A24" s="110" t="s">
        <v>71</v>
      </c>
      <c r="B24" s="114" t="s">
        <v>4</v>
      </c>
      <c r="C24" s="107">
        <v>1</v>
      </c>
      <c r="D24" s="111">
        <v>100</v>
      </c>
      <c r="E24" s="112" t="s">
        <v>5</v>
      </c>
      <c r="F24" s="112" t="s">
        <v>5</v>
      </c>
      <c r="G24" s="111">
        <f>C24*D24</f>
        <v>100</v>
      </c>
      <c r="H24" s="113">
        <f>G24</f>
        <v>100</v>
      </c>
      <c r="I24" s="113" t="s">
        <v>118</v>
      </c>
      <c r="K24" s="84" t="s">
        <v>148</v>
      </c>
      <c r="L24" s="85">
        <f>+P24*O24^2</f>
        <v>24.630086404143974</v>
      </c>
      <c r="N24" s="82">
        <v>5.6</v>
      </c>
      <c r="O24" s="82">
        <f>+N24/2</f>
        <v>2.8</v>
      </c>
      <c r="P24" s="82">
        <f>PI()</f>
        <v>3.1415926535897931</v>
      </c>
    </row>
    <row r="25" spans="1:20" ht="12.75" hidden="1" customHeight="1" thickBot="1" x14ac:dyDescent="0.3">
      <c r="A25" s="110"/>
      <c r="B25" s="114"/>
      <c r="C25" s="107"/>
      <c r="D25" s="111"/>
      <c r="E25" s="112"/>
      <c r="F25" s="112"/>
      <c r="G25" s="111"/>
      <c r="H25" s="113"/>
      <c r="I25" s="113"/>
      <c r="K25" s="84" t="s">
        <v>146</v>
      </c>
      <c r="L25" s="85">
        <f>+P25*O25^2</f>
        <v>15.552847130677971</v>
      </c>
      <c r="N25" s="82">
        <v>4.45</v>
      </c>
      <c r="O25" s="82">
        <f>+N25/2</f>
        <v>2.2250000000000001</v>
      </c>
      <c r="P25" s="82">
        <f>PI()</f>
        <v>3.1415926535897931</v>
      </c>
    </row>
    <row r="26" spans="1:20" ht="12.75" customHeight="1" thickBot="1" x14ac:dyDescent="0.3">
      <c r="A26" s="110" t="s">
        <v>72</v>
      </c>
      <c r="B26" s="114" t="s">
        <v>6</v>
      </c>
      <c r="C26" s="107">
        <v>1</v>
      </c>
      <c r="D26" s="111">
        <v>100</v>
      </c>
      <c r="E26" s="112" t="s">
        <v>5</v>
      </c>
      <c r="F26" s="112" t="s">
        <v>5</v>
      </c>
      <c r="G26" s="111">
        <f>C26*D26</f>
        <v>100</v>
      </c>
      <c r="H26" s="113">
        <f>G26</f>
        <v>100</v>
      </c>
      <c r="I26" s="113" t="s">
        <v>118</v>
      </c>
      <c r="K26" s="84" t="s">
        <v>147</v>
      </c>
      <c r="L26" s="85">
        <f>+L24-L25</f>
        <v>9.0772392734660023</v>
      </c>
      <c r="S26" s="18" t="s">
        <v>157</v>
      </c>
      <c r="T26" s="18" t="s">
        <v>156</v>
      </c>
    </row>
    <row r="27" spans="1:20" ht="12.75" hidden="1" customHeight="1" x14ac:dyDescent="0.25">
      <c r="A27" s="105"/>
      <c r="B27" s="105"/>
      <c r="C27" s="107"/>
      <c r="D27" s="111"/>
      <c r="E27" s="111"/>
      <c r="F27" s="111"/>
      <c r="G27" s="111"/>
      <c r="H27" s="113"/>
      <c r="I27" s="113"/>
    </row>
    <row r="28" spans="1:20" ht="12.75" customHeight="1" x14ac:dyDescent="0.25">
      <c r="A28" s="109" t="s">
        <v>45</v>
      </c>
      <c r="B28" s="106" t="s">
        <v>7</v>
      </c>
      <c r="C28" s="107"/>
      <c r="D28" s="111"/>
      <c r="E28" s="111"/>
      <c r="F28" s="111"/>
      <c r="G28" s="111"/>
      <c r="H28" s="113"/>
      <c r="I28" s="113"/>
    </row>
    <row r="29" spans="1:20" ht="12.75" hidden="1" customHeight="1" x14ac:dyDescent="0.25">
      <c r="A29" s="109"/>
      <c r="B29" s="106"/>
      <c r="C29" s="107"/>
      <c r="D29" s="111"/>
      <c r="E29" s="111"/>
      <c r="F29" s="111"/>
      <c r="G29" s="111"/>
      <c r="H29" s="113"/>
      <c r="I29" s="113"/>
      <c r="L29" s="18" t="s">
        <v>159</v>
      </c>
    </row>
    <row r="30" spans="1:20" ht="12.75" customHeight="1" thickBot="1" x14ac:dyDescent="0.3">
      <c r="A30" s="110" t="s">
        <v>46</v>
      </c>
      <c r="B30" s="110" t="s">
        <v>137</v>
      </c>
      <c r="C30" s="107">
        <v>1</v>
      </c>
      <c r="D30" s="111" t="s">
        <v>14</v>
      </c>
      <c r="E30" s="111">
        <f>+L15</f>
        <v>24.630086404143984</v>
      </c>
      <c r="F30" s="111">
        <v>1.3</v>
      </c>
      <c r="G30" s="111">
        <f>E30*F30</f>
        <v>32.019112325387184</v>
      </c>
      <c r="H30" s="113">
        <f>G30</f>
        <v>32.019112325387184</v>
      </c>
      <c r="I30" s="113" t="s">
        <v>119</v>
      </c>
    </row>
    <row r="31" spans="1:20" ht="12.75" hidden="1" customHeight="1" thickBot="1" x14ac:dyDescent="0.3">
      <c r="A31" s="110"/>
      <c r="B31" s="110"/>
      <c r="C31" s="107"/>
      <c r="D31" s="111"/>
      <c r="E31" s="111"/>
      <c r="F31" s="111"/>
      <c r="G31" s="111"/>
      <c r="H31" s="113"/>
      <c r="I31" s="113"/>
      <c r="K31" s="18" t="s">
        <v>140</v>
      </c>
      <c r="L31" s="85">
        <f>+P31*O31^2</f>
        <v>21.237166338267002</v>
      </c>
      <c r="N31" s="82">
        <f>+L10</f>
        <v>5.2</v>
      </c>
      <c r="O31" s="82">
        <f>+N31/2</f>
        <v>2.6</v>
      </c>
      <c r="P31" s="82">
        <f>PI()</f>
        <v>3.1415926535897931</v>
      </c>
      <c r="Q31" s="18" t="s">
        <v>160</v>
      </c>
    </row>
    <row r="32" spans="1:20" ht="12.75" customHeight="1" thickBot="1" x14ac:dyDescent="0.3">
      <c r="A32" s="110" t="s">
        <v>47</v>
      </c>
      <c r="B32" s="110" t="s">
        <v>143</v>
      </c>
      <c r="C32" s="107">
        <v>1</v>
      </c>
      <c r="D32" s="111" t="s">
        <v>14</v>
      </c>
      <c r="E32" s="111">
        <f>+L16</f>
        <v>2.1749999999999998</v>
      </c>
      <c r="F32" s="111">
        <v>0.25</v>
      </c>
      <c r="G32" s="111">
        <f>E32*F32</f>
        <v>0.54374999999999996</v>
      </c>
      <c r="H32" s="113">
        <f>G32</f>
        <v>0.54374999999999996</v>
      </c>
      <c r="I32" s="113" t="s">
        <v>119</v>
      </c>
      <c r="L32" s="85">
        <f>+P32*O32^2</f>
        <v>19.634954084936208</v>
      </c>
      <c r="N32" s="82">
        <f>+N31-0.2</f>
        <v>5</v>
      </c>
      <c r="O32" s="82">
        <f>+N32/2</f>
        <v>2.5</v>
      </c>
      <c r="P32" s="82">
        <f>PI()</f>
        <v>3.1415926535897931</v>
      </c>
      <c r="Q32" s="18" t="s">
        <v>161</v>
      </c>
    </row>
    <row r="33" spans="1:17" ht="12.75" hidden="1" customHeight="1" thickBot="1" x14ac:dyDescent="0.3">
      <c r="A33" s="110"/>
      <c r="B33" s="110"/>
      <c r="C33" s="107"/>
      <c r="D33" s="111"/>
      <c r="E33" s="111"/>
      <c r="F33" s="111"/>
      <c r="G33" s="111"/>
      <c r="H33" s="113"/>
      <c r="I33" s="113"/>
      <c r="K33" s="19">
        <f>+L31-L33</f>
        <v>3.1415926535897931</v>
      </c>
      <c r="L33" s="85">
        <f>+P33*O33^2</f>
        <v>18.095573684677209</v>
      </c>
      <c r="N33" s="82">
        <f>+N32-0.2</f>
        <v>4.8</v>
      </c>
      <c r="O33" s="82">
        <f>+N33/2</f>
        <v>2.4</v>
      </c>
      <c r="P33" s="82">
        <f>PI()</f>
        <v>3.1415926535897931</v>
      </c>
      <c r="Q33" s="18" t="s">
        <v>162</v>
      </c>
    </row>
    <row r="34" spans="1:17" ht="12.75" customHeight="1" x14ac:dyDescent="0.25">
      <c r="A34" s="114" t="s">
        <v>74</v>
      </c>
      <c r="B34" s="110" t="s">
        <v>15</v>
      </c>
      <c r="C34" s="107">
        <v>1</v>
      </c>
      <c r="D34" s="111" t="s">
        <v>14</v>
      </c>
      <c r="E34" s="111">
        <f>+L20</f>
        <v>18.095573684677209</v>
      </c>
      <c r="F34" s="112" t="s">
        <v>5</v>
      </c>
      <c r="G34" s="111">
        <f>E34</f>
        <v>18.095573684677209</v>
      </c>
      <c r="H34" s="113">
        <f>G34</f>
        <v>18.095573684677209</v>
      </c>
      <c r="I34" s="113" t="s">
        <v>117</v>
      </c>
    </row>
    <row r="35" spans="1:17" ht="12.75" hidden="1" customHeight="1" x14ac:dyDescent="0.25">
      <c r="A35" s="110"/>
      <c r="B35" s="110"/>
      <c r="C35" s="107"/>
      <c r="D35" s="111"/>
      <c r="E35" s="111"/>
      <c r="F35" s="112"/>
      <c r="G35" s="111"/>
      <c r="H35" s="113"/>
      <c r="I35" s="113"/>
    </row>
    <row r="36" spans="1:17" s="43" customFormat="1" ht="12.75" customHeight="1" thickBot="1" x14ac:dyDescent="0.3">
      <c r="A36" s="114" t="s">
        <v>144</v>
      </c>
      <c r="B36" s="114" t="s">
        <v>41</v>
      </c>
      <c r="C36" s="115">
        <v>1</v>
      </c>
      <c r="D36" s="111" t="s">
        <v>26</v>
      </c>
      <c r="E36" s="116">
        <f>+H30*0.4*1*1.3*0.7+H30</f>
        <v>43.674069211828119</v>
      </c>
      <c r="F36" s="112" t="s">
        <v>5</v>
      </c>
      <c r="G36" s="111">
        <f t="shared" ref="G36" si="0">E36</f>
        <v>43.674069211828119</v>
      </c>
      <c r="H36" s="113">
        <f>G36</f>
        <v>43.674069211828119</v>
      </c>
      <c r="I36" s="113" t="s">
        <v>119</v>
      </c>
    </row>
    <row r="37" spans="1:17" ht="12.75" hidden="1" customHeight="1" thickBot="1" x14ac:dyDescent="0.3">
      <c r="A37" s="105"/>
      <c r="B37" s="105"/>
      <c r="C37" s="107"/>
      <c r="D37" s="111"/>
      <c r="E37" s="111"/>
      <c r="F37" s="111"/>
      <c r="G37" s="111"/>
      <c r="H37" s="113"/>
      <c r="I37" s="113"/>
      <c r="L37" s="82"/>
      <c r="M37" s="87" t="s">
        <v>163</v>
      </c>
      <c r="N37" s="82">
        <v>2.8</v>
      </c>
    </row>
    <row r="38" spans="1:17" ht="12.75" customHeight="1" thickBot="1" x14ac:dyDescent="0.3">
      <c r="A38" s="109" t="s">
        <v>48</v>
      </c>
      <c r="B38" s="117" t="s">
        <v>0</v>
      </c>
      <c r="C38" s="107"/>
      <c r="D38" s="111"/>
      <c r="E38" s="111"/>
      <c r="F38" s="111"/>
      <c r="G38" s="111"/>
      <c r="H38" s="113"/>
      <c r="I38" s="113"/>
      <c r="L38" s="82"/>
      <c r="M38" s="87" t="s">
        <v>164</v>
      </c>
      <c r="N38" s="82">
        <v>0.2</v>
      </c>
    </row>
    <row r="39" spans="1:17" ht="12.75" hidden="1" customHeight="1" x14ac:dyDescent="0.25">
      <c r="A39" s="109"/>
      <c r="B39" s="117"/>
      <c r="C39" s="107"/>
      <c r="D39" s="111"/>
      <c r="E39" s="111"/>
      <c r="F39" s="111"/>
      <c r="G39" s="111"/>
      <c r="H39" s="113"/>
      <c r="I39" s="113"/>
    </row>
    <row r="40" spans="1:17" ht="12.75" customHeight="1" x14ac:dyDescent="0.25">
      <c r="A40" s="118" t="s">
        <v>49</v>
      </c>
      <c r="B40" s="118" t="s">
        <v>16</v>
      </c>
      <c r="C40" s="107">
        <v>1</v>
      </c>
      <c r="D40" s="111">
        <v>21.36</v>
      </c>
      <c r="E40" s="111">
        <v>0.2</v>
      </c>
      <c r="F40" s="112" t="s">
        <v>5</v>
      </c>
      <c r="G40" s="111">
        <f>E40*D40*C40</f>
        <v>4.2720000000000002</v>
      </c>
      <c r="H40" s="113">
        <f>G40</f>
        <v>4.2720000000000002</v>
      </c>
      <c r="I40" s="113" t="s">
        <v>117</v>
      </c>
    </row>
    <row r="41" spans="1:17" ht="12.75" hidden="1" customHeight="1" x14ac:dyDescent="0.25">
      <c r="A41" s="118"/>
      <c r="B41" s="118"/>
      <c r="C41" s="107"/>
      <c r="D41" s="111"/>
      <c r="E41" s="111"/>
      <c r="F41" s="112"/>
      <c r="G41" s="111"/>
      <c r="H41" s="113"/>
      <c r="I41" s="113"/>
    </row>
    <row r="42" spans="1:17" ht="12.75" customHeight="1" x14ac:dyDescent="0.25">
      <c r="A42" s="118" t="s">
        <v>50</v>
      </c>
      <c r="B42" s="118" t="s">
        <v>17</v>
      </c>
      <c r="C42" s="107">
        <v>1</v>
      </c>
      <c r="D42" s="111" t="s">
        <v>14</v>
      </c>
      <c r="E42" s="111">
        <f>+E32+E30</f>
        <v>26.805086404143985</v>
      </c>
      <c r="F42" s="112" t="s">
        <v>5</v>
      </c>
      <c r="G42" s="111">
        <f>E42*C42</f>
        <v>26.805086404143985</v>
      </c>
      <c r="H42" s="113">
        <f>G42</f>
        <v>26.805086404143985</v>
      </c>
      <c r="I42" s="113" t="s">
        <v>117</v>
      </c>
    </row>
    <row r="43" spans="1:17" ht="12.75" hidden="1" customHeight="1" x14ac:dyDescent="0.25">
      <c r="A43" s="105"/>
      <c r="B43" s="105"/>
      <c r="C43" s="107"/>
      <c r="D43" s="111"/>
      <c r="E43" s="111"/>
      <c r="F43" s="112"/>
      <c r="G43" s="111"/>
      <c r="H43" s="113"/>
      <c r="I43" s="113"/>
    </row>
    <row r="44" spans="1:17" ht="12.75" customHeight="1" x14ac:dyDescent="0.25">
      <c r="A44" s="109" t="s">
        <v>51</v>
      </c>
      <c r="B44" s="117" t="s">
        <v>11</v>
      </c>
      <c r="C44" s="107"/>
      <c r="D44" s="111"/>
      <c r="E44" s="111"/>
      <c r="F44" s="111"/>
      <c r="G44" s="111"/>
      <c r="H44" s="113"/>
      <c r="I44" s="113"/>
    </row>
    <row r="45" spans="1:17" ht="12.75" hidden="1" customHeight="1" x14ac:dyDescent="0.25">
      <c r="A45" s="105"/>
      <c r="B45" s="117"/>
      <c r="C45" s="107"/>
      <c r="D45" s="111"/>
      <c r="E45" s="111"/>
      <c r="F45" s="111"/>
      <c r="G45" s="111"/>
      <c r="H45" s="113"/>
      <c r="I45" s="113"/>
    </row>
    <row r="46" spans="1:17" ht="12.75" customHeight="1" x14ac:dyDescent="0.25">
      <c r="A46" s="118" t="s">
        <v>52</v>
      </c>
      <c r="B46" s="118" t="s">
        <v>18</v>
      </c>
      <c r="C46" s="107"/>
      <c r="D46" s="111"/>
      <c r="E46" s="111"/>
      <c r="F46" s="111"/>
      <c r="G46" s="111"/>
      <c r="H46" s="113"/>
      <c r="I46" s="113"/>
    </row>
    <row r="47" spans="1:17" ht="12.75" customHeight="1" x14ac:dyDescent="0.25">
      <c r="A47" s="119" t="s">
        <v>75</v>
      </c>
      <c r="B47" s="119" t="s">
        <v>149</v>
      </c>
      <c r="C47" s="107"/>
      <c r="D47" s="111"/>
      <c r="E47" s="111"/>
      <c r="F47" s="111"/>
      <c r="G47" s="111"/>
      <c r="H47" s="113">
        <f>+H48+H49</f>
        <v>7.6491890628685955</v>
      </c>
      <c r="I47" s="113" t="s">
        <v>119</v>
      </c>
    </row>
    <row r="48" spans="1:17" ht="12.75" hidden="1" customHeight="1" x14ac:dyDescent="0.25">
      <c r="A48" s="105"/>
      <c r="B48" s="105"/>
      <c r="C48" s="107">
        <v>1</v>
      </c>
      <c r="D48" s="111" t="s">
        <v>14</v>
      </c>
      <c r="E48" s="111">
        <f>+L25</f>
        <v>15.552847130677971</v>
      </c>
      <c r="F48" s="111">
        <v>0.2</v>
      </c>
      <c r="G48" s="111">
        <f>F48*E48*C48</f>
        <v>3.1105694261355943</v>
      </c>
      <c r="H48" s="113">
        <f>G48</f>
        <v>3.1105694261355943</v>
      </c>
      <c r="I48" s="113" t="s">
        <v>119</v>
      </c>
    </row>
    <row r="49" spans="1:11" ht="12.75" hidden="1" customHeight="1" x14ac:dyDescent="0.25">
      <c r="A49" s="119"/>
      <c r="B49" s="119" t="s">
        <v>150</v>
      </c>
      <c r="C49" s="107">
        <v>1</v>
      </c>
      <c r="D49" s="111" t="s">
        <v>14</v>
      </c>
      <c r="E49" s="111">
        <f>+L26</f>
        <v>9.0772392734660023</v>
      </c>
      <c r="F49" s="111">
        <v>0.5</v>
      </c>
      <c r="G49" s="111">
        <f>F49*E49*C49</f>
        <v>4.5386196367330012</v>
      </c>
      <c r="H49" s="113">
        <f>G49</f>
        <v>4.5386196367330012</v>
      </c>
      <c r="I49" s="113" t="s">
        <v>119</v>
      </c>
    </row>
    <row r="50" spans="1:11" ht="12.75" hidden="1" customHeight="1" x14ac:dyDescent="0.25">
      <c r="A50" s="105"/>
      <c r="B50" s="105"/>
      <c r="C50" s="107"/>
      <c r="D50" s="111"/>
      <c r="E50" s="111"/>
      <c r="F50" s="111"/>
      <c r="G50" s="111"/>
      <c r="H50" s="113"/>
      <c r="I50" s="113"/>
    </row>
    <row r="51" spans="1:11" ht="12.75" customHeight="1" x14ac:dyDescent="0.25">
      <c r="A51" s="119" t="s">
        <v>76</v>
      </c>
      <c r="B51" s="119" t="s">
        <v>19</v>
      </c>
      <c r="C51" s="107"/>
      <c r="D51" s="111"/>
      <c r="E51" s="111"/>
      <c r="F51" s="111"/>
      <c r="G51" s="111"/>
      <c r="H51" s="113">
        <f>SUM(H57:H63)</f>
        <v>1707.8886</v>
      </c>
      <c r="I51" s="113" t="s">
        <v>223</v>
      </c>
    </row>
    <row r="52" spans="1:11" ht="12.75" hidden="1" customHeight="1" x14ac:dyDescent="0.25">
      <c r="A52" s="105"/>
      <c r="B52" s="105"/>
      <c r="C52" s="107"/>
      <c r="D52" s="111"/>
      <c r="E52" s="111"/>
      <c r="F52" s="111"/>
      <c r="G52" s="111"/>
      <c r="H52" s="113"/>
      <c r="I52" s="113"/>
      <c r="J52" s="18" t="s">
        <v>206</v>
      </c>
      <c r="K52" s="18" t="s">
        <v>207</v>
      </c>
    </row>
    <row r="53" spans="1:11" ht="12.75" hidden="1" customHeight="1" x14ac:dyDescent="0.25">
      <c r="A53" s="105"/>
      <c r="B53" s="120" t="s">
        <v>151</v>
      </c>
      <c r="C53" s="107">
        <f>+ROUND($K$53/0.15,0)</f>
        <v>117</v>
      </c>
      <c r="D53" s="111">
        <f>+J53-0.2+0.5</f>
        <v>5.8999999999999995</v>
      </c>
      <c r="E53" s="112" t="s">
        <v>5</v>
      </c>
      <c r="F53" s="112" t="s">
        <v>5</v>
      </c>
      <c r="G53" s="111">
        <f t="shared" ref="G53" si="1">D53*C53</f>
        <v>690.3</v>
      </c>
      <c r="H53" s="113"/>
      <c r="I53" s="113"/>
      <c r="J53" s="18">
        <v>5.6</v>
      </c>
      <c r="K53" s="18">
        <v>17.59</v>
      </c>
    </row>
    <row r="54" spans="1:11" ht="12.75" hidden="1" customHeight="1" x14ac:dyDescent="0.25">
      <c r="A54" s="105"/>
      <c r="B54" s="120"/>
      <c r="C54" s="107"/>
      <c r="D54" s="111"/>
      <c r="E54" s="112"/>
      <c r="F54" s="112"/>
      <c r="G54" s="111"/>
      <c r="H54" s="113"/>
      <c r="I54" s="113"/>
    </row>
    <row r="55" spans="1:11" ht="12.75" hidden="1" customHeight="1" x14ac:dyDescent="0.25">
      <c r="A55" s="105"/>
      <c r="B55" s="120" t="s">
        <v>152</v>
      </c>
      <c r="C55" s="107">
        <f>+ROUND($K$53/0.2,0)</f>
        <v>88</v>
      </c>
      <c r="D55" s="111">
        <f>+D53</f>
        <v>5.8999999999999995</v>
      </c>
      <c r="E55" s="112" t="s">
        <v>5</v>
      </c>
      <c r="F55" s="112" t="s">
        <v>5</v>
      </c>
      <c r="G55" s="111">
        <f t="shared" ref="G55" si="2">D55*C55</f>
        <v>519.19999999999993</v>
      </c>
      <c r="H55" s="113"/>
      <c r="I55" s="113"/>
    </row>
    <row r="56" spans="1:11" ht="12.75" hidden="1" customHeight="1" x14ac:dyDescent="0.25">
      <c r="A56" s="105"/>
      <c r="B56" s="120"/>
      <c r="C56" s="107"/>
      <c r="D56" s="111"/>
      <c r="E56" s="112"/>
      <c r="F56" s="112"/>
      <c r="G56" s="113">
        <f>SUM(G53:G55)</f>
        <v>1209.5</v>
      </c>
      <c r="H56" s="113"/>
      <c r="I56" s="113"/>
    </row>
    <row r="57" spans="1:11" ht="12.75" hidden="1" customHeight="1" x14ac:dyDescent="0.25">
      <c r="A57" s="105"/>
      <c r="B57" s="120"/>
      <c r="C57" s="107"/>
      <c r="D57" s="111"/>
      <c r="E57" s="165" t="s">
        <v>13</v>
      </c>
      <c r="F57" s="166"/>
      <c r="G57" s="121">
        <v>0.99</v>
      </c>
      <c r="H57" s="111">
        <f>G57*G56</f>
        <v>1197.405</v>
      </c>
      <c r="I57" s="113"/>
    </row>
    <row r="58" spans="1:11" ht="12.75" hidden="1" customHeight="1" x14ac:dyDescent="0.25">
      <c r="A58" s="105"/>
      <c r="B58" s="120"/>
      <c r="C58" s="107"/>
      <c r="D58" s="111"/>
      <c r="E58" s="112"/>
      <c r="F58" s="112"/>
      <c r="G58" s="111"/>
      <c r="H58" s="113"/>
      <c r="I58" s="113"/>
    </row>
    <row r="59" spans="1:11" ht="12.75" hidden="1" customHeight="1" x14ac:dyDescent="0.25">
      <c r="A59" s="105"/>
      <c r="B59" s="120" t="s">
        <v>134</v>
      </c>
      <c r="C59" s="107">
        <f>+ROUND(D61/0.2,0)</f>
        <v>88</v>
      </c>
      <c r="D59" s="111">
        <v>2.2999999999999998</v>
      </c>
      <c r="E59" s="112" t="s">
        <v>5</v>
      </c>
      <c r="F59" s="112" t="s">
        <v>5</v>
      </c>
      <c r="G59" s="111">
        <f t="shared" ref="G59:G61" si="3">D59*C59</f>
        <v>202.39999999999998</v>
      </c>
      <c r="H59" s="113"/>
      <c r="I59" s="113"/>
    </row>
    <row r="60" spans="1:11" ht="12.75" hidden="1" customHeight="1" x14ac:dyDescent="0.25">
      <c r="A60" s="105"/>
      <c r="B60" s="120" t="s">
        <v>153</v>
      </c>
      <c r="C60" s="107">
        <f>+C59</f>
        <v>88</v>
      </c>
      <c r="D60" s="111">
        <f>1.38*2</f>
        <v>2.76</v>
      </c>
      <c r="E60" s="112" t="s">
        <v>5</v>
      </c>
      <c r="F60" s="112" t="s">
        <v>5</v>
      </c>
      <c r="G60" s="111">
        <f t="shared" si="3"/>
        <v>242.88</v>
      </c>
      <c r="H60" s="113"/>
      <c r="I60" s="113"/>
      <c r="J60" s="18" t="s">
        <v>207</v>
      </c>
    </row>
    <row r="61" spans="1:11" ht="12.75" hidden="1" customHeight="1" x14ac:dyDescent="0.25">
      <c r="A61" s="105"/>
      <c r="B61" s="120" t="s">
        <v>154</v>
      </c>
      <c r="C61" s="107">
        <v>4</v>
      </c>
      <c r="D61" s="111">
        <f>+J61</f>
        <v>17.59</v>
      </c>
      <c r="E61" s="112" t="s">
        <v>5</v>
      </c>
      <c r="F61" s="112" t="s">
        <v>5</v>
      </c>
      <c r="G61" s="111">
        <f t="shared" si="3"/>
        <v>70.36</v>
      </c>
      <c r="H61" s="113"/>
      <c r="I61" s="113"/>
      <c r="J61" s="18">
        <f>+K53</f>
        <v>17.59</v>
      </c>
    </row>
    <row r="62" spans="1:11" ht="12.75" hidden="1" customHeight="1" x14ac:dyDescent="0.25">
      <c r="A62" s="105"/>
      <c r="B62" s="120"/>
      <c r="C62" s="107"/>
      <c r="D62" s="111"/>
      <c r="E62" s="112"/>
      <c r="F62" s="112"/>
      <c r="G62" s="113">
        <f>SUM(G59:G61)</f>
        <v>515.64</v>
      </c>
      <c r="H62" s="113"/>
      <c r="I62" s="113"/>
    </row>
    <row r="63" spans="1:11" ht="12.75" hidden="1" customHeight="1" x14ac:dyDescent="0.25">
      <c r="A63" s="105"/>
      <c r="B63" s="120"/>
      <c r="C63" s="107"/>
      <c r="D63" s="111"/>
      <c r="E63" s="165" t="s">
        <v>13</v>
      </c>
      <c r="F63" s="166"/>
      <c r="G63" s="121">
        <v>0.99</v>
      </c>
      <c r="H63" s="111">
        <f>G63*G62</f>
        <v>510.48359999999997</v>
      </c>
      <c r="I63" s="113"/>
    </row>
    <row r="64" spans="1:11" ht="12.75" customHeight="1" x14ac:dyDescent="0.25">
      <c r="A64" s="108" t="s">
        <v>53</v>
      </c>
      <c r="B64" s="109" t="s">
        <v>20</v>
      </c>
      <c r="C64" s="107"/>
      <c r="D64" s="111"/>
      <c r="E64" s="111"/>
      <c r="F64" s="111"/>
      <c r="G64" s="111"/>
      <c r="H64" s="113"/>
      <c r="I64" s="113"/>
    </row>
    <row r="65" spans="1:9" ht="12.75" hidden="1" customHeight="1" x14ac:dyDescent="0.25">
      <c r="A65" s="105"/>
      <c r="B65" s="109"/>
      <c r="C65" s="107"/>
      <c r="D65" s="111"/>
      <c r="E65" s="111"/>
      <c r="F65" s="111"/>
      <c r="G65" s="111"/>
      <c r="H65" s="113"/>
      <c r="I65" s="113"/>
    </row>
    <row r="66" spans="1:9" ht="12.75" customHeight="1" x14ac:dyDescent="0.25">
      <c r="A66" s="110" t="s">
        <v>77</v>
      </c>
      <c r="B66" s="110" t="s">
        <v>165</v>
      </c>
      <c r="C66" s="107">
        <v>1</v>
      </c>
      <c r="D66" s="111">
        <f>O32*PI()*2</f>
        <v>15.707963267948966</v>
      </c>
      <c r="E66" s="111">
        <f>+N38</f>
        <v>0.2</v>
      </c>
      <c r="F66" s="111">
        <f>+N37</f>
        <v>2.8</v>
      </c>
      <c r="G66" s="111">
        <f>F66*E66*D66*C66</f>
        <v>8.7964594300514189</v>
      </c>
      <c r="H66" s="113">
        <f>G66</f>
        <v>8.7964594300514189</v>
      </c>
      <c r="I66" s="113" t="s">
        <v>119</v>
      </c>
    </row>
    <row r="67" spans="1:9" ht="12.75" hidden="1" customHeight="1" x14ac:dyDescent="0.25">
      <c r="A67" s="107"/>
      <c r="B67" s="110"/>
      <c r="C67" s="107"/>
      <c r="D67" s="111"/>
      <c r="E67" s="111"/>
      <c r="F67" s="111"/>
      <c r="G67" s="111"/>
      <c r="H67" s="113"/>
      <c r="I67" s="113"/>
    </row>
    <row r="68" spans="1:9" ht="12.75" customHeight="1" x14ac:dyDescent="0.25">
      <c r="A68" s="110" t="s">
        <v>78</v>
      </c>
      <c r="B68" s="110" t="s">
        <v>12</v>
      </c>
      <c r="C68" s="107"/>
      <c r="D68" s="111"/>
      <c r="E68" s="112"/>
      <c r="F68" s="111"/>
      <c r="G68" s="111"/>
      <c r="H68" s="113">
        <f>G70+G72</f>
        <v>87.964594300514193</v>
      </c>
      <c r="I68" s="113" t="s">
        <v>117</v>
      </c>
    </row>
    <row r="69" spans="1:9" ht="12.75" hidden="1" customHeight="1" x14ac:dyDescent="0.25">
      <c r="A69" s="105"/>
      <c r="B69" s="105"/>
      <c r="C69" s="107"/>
      <c r="D69" s="111"/>
      <c r="E69" s="112"/>
      <c r="F69" s="111"/>
      <c r="G69" s="111"/>
      <c r="H69" s="113"/>
      <c r="I69" s="113"/>
    </row>
    <row r="70" spans="1:9" ht="12.75" hidden="1" customHeight="1" x14ac:dyDescent="0.25">
      <c r="A70" s="105"/>
      <c r="B70" s="119" t="s">
        <v>22</v>
      </c>
      <c r="C70" s="107">
        <v>1</v>
      </c>
      <c r="D70" s="111">
        <f>+O33*PI()*2</f>
        <v>15.079644737231007</v>
      </c>
      <c r="E70" s="112" t="s">
        <v>5</v>
      </c>
      <c r="F70" s="111">
        <f>+F66</f>
        <v>2.8</v>
      </c>
      <c r="G70" s="111">
        <f>F70*D70*C70</f>
        <v>42.223005264246815</v>
      </c>
      <c r="H70" s="113"/>
      <c r="I70" s="113"/>
    </row>
    <row r="71" spans="1:9" ht="12.75" hidden="1" customHeight="1" x14ac:dyDescent="0.25">
      <c r="A71" s="105"/>
      <c r="B71" s="119"/>
      <c r="C71" s="107"/>
      <c r="D71" s="111"/>
      <c r="E71" s="112"/>
      <c r="F71" s="111"/>
      <c r="G71" s="111"/>
      <c r="H71" s="113"/>
      <c r="I71" s="113"/>
    </row>
    <row r="72" spans="1:9" ht="12.75" hidden="1" customHeight="1" x14ac:dyDescent="0.25">
      <c r="A72" s="105"/>
      <c r="B72" s="119" t="s">
        <v>23</v>
      </c>
      <c r="C72" s="107">
        <v>1</v>
      </c>
      <c r="D72" s="111">
        <f>O31*PI()*2</f>
        <v>16.336281798666924</v>
      </c>
      <c r="E72" s="112" t="s">
        <v>5</v>
      </c>
      <c r="F72" s="111">
        <f>+F66</f>
        <v>2.8</v>
      </c>
      <c r="G72" s="111">
        <f>F72*D72*C72</f>
        <v>45.741589036267385</v>
      </c>
      <c r="H72" s="107"/>
      <c r="I72" s="107"/>
    </row>
    <row r="73" spans="1:9" ht="16.5" hidden="1" customHeight="1" x14ac:dyDescent="0.25">
      <c r="A73" s="105"/>
      <c r="B73" s="105"/>
      <c r="C73" s="107"/>
      <c r="D73" s="111"/>
      <c r="E73" s="112"/>
      <c r="F73" s="111"/>
      <c r="G73" s="111"/>
      <c r="H73" s="113"/>
      <c r="I73" s="113"/>
    </row>
    <row r="74" spans="1:9" ht="14.25" customHeight="1" x14ac:dyDescent="0.25">
      <c r="A74" s="110" t="s">
        <v>79</v>
      </c>
      <c r="B74" s="110" t="s">
        <v>21</v>
      </c>
      <c r="C74" s="107"/>
      <c r="D74" s="111"/>
      <c r="E74" s="111"/>
      <c r="F74" s="111"/>
      <c r="G74" s="111"/>
      <c r="H74" s="113">
        <f>SUM(H80:H86)</f>
        <v>924.76421596629996</v>
      </c>
      <c r="I74" s="113" t="s">
        <v>120</v>
      </c>
    </row>
    <row r="75" spans="1:9" ht="12.75" hidden="1" customHeight="1" x14ac:dyDescent="0.25">
      <c r="A75" s="105"/>
      <c r="B75" s="105"/>
      <c r="C75" s="107"/>
      <c r="D75" s="111"/>
      <c r="E75" s="111"/>
      <c r="F75" s="111"/>
      <c r="G75" s="111"/>
      <c r="H75" s="113"/>
      <c r="I75" s="113"/>
    </row>
    <row r="76" spans="1:9" ht="12.75" hidden="1" customHeight="1" x14ac:dyDescent="0.25">
      <c r="A76" s="105"/>
      <c r="B76" s="119" t="s">
        <v>166</v>
      </c>
      <c r="C76" s="107">
        <f>+ROUND(D66/0.2,0)</f>
        <v>79</v>
      </c>
      <c r="D76" s="111">
        <f>+$N$37-0.15+0.2</f>
        <v>2.85</v>
      </c>
      <c r="E76" s="112" t="s">
        <v>5</v>
      </c>
      <c r="F76" s="112" t="s">
        <v>5</v>
      </c>
      <c r="G76" s="111">
        <f>D76*C76</f>
        <v>225.15</v>
      </c>
      <c r="H76" s="113"/>
      <c r="I76" s="113"/>
    </row>
    <row r="77" spans="1:9" ht="12.75" hidden="1" customHeight="1" x14ac:dyDescent="0.25">
      <c r="A77" s="105"/>
      <c r="B77" s="119"/>
      <c r="C77" s="107"/>
      <c r="D77" s="111"/>
      <c r="E77" s="112"/>
      <c r="F77" s="112"/>
      <c r="G77" s="111"/>
      <c r="H77" s="113"/>
      <c r="I77" s="113"/>
    </row>
    <row r="78" spans="1:9" ht="12.75" hidden="1" customHeight="1" x14ac:dyDescent="0.25">
      <c r="A78" s="105"/>
      <c r="B78" s="119" t="s">
        <v>166</v>
      </c>
      <c r="C78" s="107">
        <f>+ROUND(D66/0.2,0)</f>
        <v>79</v>
      </c>
      <c r="D78" s="111">
        <f>+$N$37-0.15+0.2</f>
        <v>2.85</v>
      </c>
      <c r="E78" s="112" t="s">
        <v>5</v>
      </c>
      <c r="F78" s="112" t="s">
        <v>5</v>
      </c>
      <c r="G78" s="111">
        <f>D78*C78</f>
        <v>225.15</v>
      </c>
      <c r="H78" s="113"/>
      <c r="I78" s="113"/>
    </row>
    <row r="79" spans="1:9" ht="12.75" hidden="1" customHeight="1" x14ac:dyDescent="0.25">
      <c r="A79" s="105"/>
      <c r="B79" s="119"/>
      <c r="C79" s="107"/>
      <c r="D79" s="111"/>
      <c r="E79" s="111"/>
      <c r="F79" s="111"/>
      <c r="G79" s="113">
        <f>SUM(G76:G78)</f>
        <v>450.3</v>
      </c>
      <c r="H79" s="113"/>
      <c r="I79" s="113"/>
    </row>
    <row r="80" spans="1:9" ht="9" hidden="1" customHeight="1" x14ac:dyDescent="0.25">
      <c r="A80" s="105"/>
      <c r="B80" s="119"/>
      <c r="C80" s="107"/>
      <c r="D80" s="111"/>
      <c r="E80" s="165" t="s">
        <v>13</v>
      </c>
      <c r="F80" s="166"/>
      <c r="G80" s="121">
        <v>0.99</v>
      </c>
      <c r="H80" s="111">
        <f>G79*G80</f>
        <v>445.79700000000003</v>
      </c>
      <c r="I80" s="113"/>
    </row>
    <row r="81" spans="1:12" ht="8.25" hidden="1" customHeight="1" thickBot="1" x14ac:dyDescent="0.3">
      <c r="A81" s="105"/>
      <c r="B81" s="119"/>
      <c r="C81" s="107"/>
      <c r="D81" s="111"/>
      <c r="E81" s="111"/>
      <c r="F81" s="107"/>
      <c r="G81" s="121"/>
      <c r="H81" s="113"/>
      <c r="I81" s="113"/>
    </row>
    <row r="82" spans="1:12" s="53" customFormat="1" ht="9.75" hidden="1" customHeight="1" thickBot="1" x14ac:dyDescent="0.3">
      <c r="A82" s="122"/>
      <c r="B82" s="123" t="s">
        <v>135</v>
      </c>
      <c r="C82" s="124">
        <f>+ROUND(($N$37-0.05)/0.2,0)</f>
        <v>14</v>
      </c>
      <c r="D82" s="125">
        <f>+J82*PI()*2*1.1</f>
        <v>17.555219748259766</v>
      </c>
      <c r="E82" s="126" t="s">
        <v>5</v>
      </c>
      <c r="F82" s="126" t="s">
        <v>5</v>
      </c>
      <c r="G82" s="125">
        <f>D82*C82</f>
        <v>245.77307647563674</v>
      </c>
      <c r="H82" s="127"/>
      <c r="I82" s="127"/>
      <c r="J82" s="102">
        <v>2.54</v>
      </c>
      <c r="K82" s="90" t="s">
        <v>155</v>
      </c>
    </row>
    <row r="83" spans="1:12" s="53" customFormat="1" ht="10.5" hidden="1" customHeight="1" thickBot="1" x14ac:dyDescent="0.3">
      <c r="A83" s="122"/>
      <c r="B83" s="123"/>
      <c r="C83" s="124"/>
      <c r="D83" s="125"/>
      <c r="E83" s="126"/>
      <c r="F83" s="126"/>
      <c r="G83" s="125"/>
      <c r="H83" s="127"/>
      <c r="I83" s="127"/>
      <c r="J83" s="103">
        <v>2.46</v>
      </c>
      <c r="K83" s="89" t="s">
        <v>157</v>
      </c>
    </row>
    <row r="84" spans="1:12" s="53" customFormat="1" ht="12" hidden="1" customHeight="1" x14ac:dyDescent="0.25">
      <c r="A84" s="122"/>
      <c r="B84" s="123" t="s">
        <v>135</v>
      </c>
      <c r="C84" s="124">
        <f>+ROUND(($N$37-0.05)/0.2,0)</f>
        <v>14</v>
      </c>
      <c r="D84" s="125">
        <f>+J83*PI()*2*1.1</f>
        <v>17.002299441227962</v>
      </c>
      <c r="E84" s="126" t="s">
        <v>5</v>
      </c>
      <c r="F84" s="126" t="s">
        <v>5</v>
      </c>
      <c r="G84" s="125">
        <f>D84*C84</f>
        <v>238.03219217719146</v>
      </c>
      <c r="H84" s="127"/>
      <c r="I84" s="127"/>
    </row>
    <row r="85" spans="1:12" s="53" customFormat="1" ht="15.75" hidden="1" customHeight="1" x14ac:dyDescent="0.25">
      <c r="A85" s="122"/>
      <c r="B85" s="123"/>
      <c r="C85" s="124"/>
      <c r="D85" s="125"/>
      <c r="E85" s="125"/>
      <c r="F85" s="125"/>
      <c r="G85" s="127">
        <f>SUM(G82:G84)</f>
        <v>483.8052686528282</v>
      </c>
      <c r="H85" s="127"/>
      <c r="I85" s="127"/>
    </row>
    <row r="86" spans="1:12" s="53" customFormat="1" ht="9.75" hidden="1" customHeight="1" x14ac:dyDescent="0.25">
      <c r="A86" s="122"/>
      <c r="B86" s="123"/>
      <c r="C86" s="124"/>
      <c r="D86" s="125"/>
      <c r="E86" s="167" t="s">
        <v>13</v>
      </c>
      <c r="F86" s="168"/>
      <c r="G86" s="128">
        <v>0.99</v>
      </c>
      <c r="H86" s="125">
        <f>G85*G86</f>
        <v>478.96721596629993</v>
      </c>
      <c r="I86" s="127"/>
    </row>
    <row r="87" spans="1:12" ht="12.75" customHeight="1" x14ac:dyDescent="0.25">
      <c r="A87" s="109" t="s">
        <v>80</v>
      </c>
      <c r="B87" s="129" t="s">
        <v>25</v>
      </c>
      <c r="C87" s="107"/>
      <c r="D87" s="111"/>
      <c r="E87" s="111"/>
      <c r="F87" s="111"/>
      <c r="G87" s="130"/>
      <c r="H87" s="113"/>
      <c r="I87" s="113"/>
    </row>
    <row r="88" spans="1:12" ht="12.75" hidden="1" customHeight="1" x14ac:dyDescent="0.25">
      <c r="A88" s="105"/>
      <c r="B88" s="109"/>
      <c r="C88" s="107"/>
      <c r="D88" s="111"/>
      <c r="E88" s="111"/>
      <c r="F88" s="111"/>
      <c r="G88" s="130"/>
      <c r="H88" s="113"/>
      <c r="I88" s="113"/>
      <c r="L88" s="18" t="s">
        <v>168</v>
      </c>
    </row>
    <row r="89" spans="1:12" ht="12.75" customHeight="1" x14ac:dyDescent="0.25">
      <c r="A89" s="110" t="s">
        <v>81</v>
      </c>
      <c r="B89" s="110" t="s">
        <v>27</v>
      </c>
      <c r="C89" s="107">
        <v>1</v>
      </c>
      <c r="D89" s="111" t="s">
        <v>26</v>
      </c>
      <c r="E89" s="111">
        <f>+K89*L89</f>
        <v>3.1095000000000002</v>
      </c>
      <c r="F89" s="131" t="s">
        <v>28</v>
      </c>
      <c r="G89" s="116">
        <f>E89*C89</f>
        <v>3.1095000000000002</v>
      </c>
      <c r="H89" s="113">
        <f>G89</f>
        <v>3.1095000000000002</v>
      </c>
      <c r="I89" s="113" t="s">
        <v>119</v>
      </c>
      <c r="J89" s="18" t="s">
        <v>167</v>
      </c>
      <c r="K89" s="18">
        <v>20.73</v>
      </c>
      <c r="L89" s="18">
        <v>0.15</v>
      </c>
    </row>
    <row r="90" spans="1:12" ht="12.75" hidden="1" customHeight="1" x14ac:dyDescent="0.25">
      <c r="A90" s="105"/>
      <c r="B90" s="110"/>
      <c r="C90" s="107"/>
      <c r="D90" s="111"/>
      <c r="E90" s="111"/>
      <c r="F90" s="131"/>
      <c r="G90" s="116"/>
      <c r="H90" s="113"/>
      <c r="I90" s="113"/>
    </row>
    <row r="91" spans="1:12" ht="12.75" customHeight="1" x14ac:dyDescent="0.25">
      <c r="A91" s="110" t="s">
        <v>82</v>
      </c>
      <c r="B91" s="110" t="s">
        <v>12</v>
      </c>
      <c r="C91" s="107">
        <v>1</v>
      </c>
      <c r="D91" s="111" t="s">
        <v>14</v>
      </c>
      <c r="E91" s="111">
        <v>10.62</v>
      </c>
      <c r="F91" s="131" t="s">
        <v>28</v>
      </c>
      <c r="G91" s="116">
        <f>E91*C91</f>
        <v>10.62</v>
      </c>
      <c r="H91" s="113">
        <f>G91</f>
        <v>10.62</v>
      </c>
      <c r="I91" s="113" t="s">
        <v>117</v>
      </c>
      <c r="L91" s="63"/>
    </row>
    <row r="92" spans="1:12" ht="12.75" hidden="1" customHeight="1" x14ac:dyDescent="0.25">
      <c r="A92" s="110"/>
      <c r="B92" s="110"/>
      <c r="C92" s="107"/>
      <c r="D92" s="111"/>
      <c r="E92" s="111"/>
      <c r="F92" s="131"/>
      <c r="G92" s="116"/>
      <c r="H92" s="113"/>
      <c r="I92" s="113"/>
      <c r="L92" s="63"/>
    </row>
    <row r="93" spans="1:12" ht="12.75" customHeight="1" x14ac:dyDescent="0.25">
      <c r="A93" s="110" t="s">
        <v>83</v>
      </c>
      <c r="B93" s="110" t="s">
        <v>21</v>
      </c>
      <c r="C93" s="107"/>
      <c r="D93" s="111"/>
      <c r="E93" s="111"/>
      <c r="F93" s="111"/>
      <c r="G93" s="130"/>
      <c r="H93" s="113">
        <f>G106*G105</f>
        <v>138.98080000000002</v>
      </c>
      <c r="I93" s="113" t="s">
        <v>120</v>
      </c>
      <c r="K93" s="63"/>
    </row>
    <row r="94" spans="1:12" ht="12.75" hidden="1" customHeight="1" x14ac:dyDescent="0.25">
      <c r="A94" s="110"/>
      <c r="B94" s="110"/>
      <c r="C94" s="107"/>
      <c r="D94" s="111"/>
      <c r="E94" s="111"/>
      <c r="F94" s="111"/>
      <c r="G94" s="130"/>
      <c r="H94" s="113"/>
      <c r="I94" s="113"/>
      <c r="J94" s="18" t="s">
        <v>207</v>
      </c>
      <c r="K94" s="63"/>
    </row>
    <row r="95" spans="1:12" ht="12.75" hidden="1" customHeight="1" x14ac:dyDescent="0.25">
      <c r="A95" s="110"/>
      <c r="B95" s="119" t="s">
        <v>169</v>
      </c>
      <c r="C95" s="107">
        <f>+ROUND(J95/0.2,0)</f>
        <v>82</v>
      </c>
      <c r="D95" s="111">
        <v>2.13</v>
      </c>
      <c r="E95" s="112" t="s">
        <v>5</v>
      </c>
      <c r="F95" s="112" t="s">
        <v>5</v>
      </c>
      <c r="G95" s="116">
        <f>D95*C95</f>
        <v>174.66</v>
      </c>
      <c r="H95" s="113"/>
      <c r="I95" s="113"/>
      <c r="J95" s="18">
        <v>16.34</v>
      </c>
    </row>
    <row r="96" spans="1:12" ht="12.75" hidden="1" customHeight="1" x14ac:dyDescent="0.25">
      <c r="A96" s="110"/>
      <c r="B96" s="119"/>
      <c r="C96" s="107"/>
      <c r="D96" s="111"/>
      <c r="E96" s="112"/>
      <c r="F96" s="112"/>
      <c r="G96" s="116"/>
      <c r="H96" s="113"/>
      <c r="I96" s="113"/>
      <c r="K96" s="63"/>
    </row>
    <row r="97" spans="1:11" ht="12.75" hidden="1" customHeight="1" x14ac:dyDescent="0.25">
      <c r="A97" s="110"/>
      <c r="B97" s="119" t="s">
        <v>170</v>
      </c>
      <c r="C97" s="107">
        <v>1</v>
      </c>
      <c r="D97" s="111">
        <v>2.5099999999999998</v>
      </c>
      <c r="E97" s="112" t="s">
        <v>5</v>
      </c>
      <c r="F97" s="112" t="s">
        <v>5</v>
      </c>
      <c r="G97" s="116">
        <f>D97*C97</f>
        <v>2.5099999999999998</v>
      </c>
      <c r="H97" s="113"/>
      <c r="I97" s="113"/>
      <c r="K97" s="63"/>
    </row>
    <row r="98" spans="1:11" ht="12.75" hidden="1" customHeight="1" x14ac:dyDescent="0.25">
      <c r="A98" s="110"/>
      <c r="B98" s="119"/>
      <c r="C98" s="107">
        <v>1</v>
      </c>
      <c r="D98" s="111">
        <v>4.08</v>
      </c>
      <c r="E98" s="112" t="s">
        <v>5</v>
      </c>
      <c r="F98" s="112" t="s">
        <v>5</v>
      </c>
      <c r="G98" s="116">
        <f t="shared" ref="G98:G104" si="4">D98*C98</f>
        <v>4.08</v>
      </c>
      <c r="H98" s="113"/>
      <c r="I98" s="113"/>
      <c r="K98" s="63"/>
    </row>
    <row r="99" spans="1:11" ht="12.75" hidden="1" customHeight="1" x14ac:dyDescent="0.25">
      <c r="A99" s="110"/>
      <c r="B99" s="110"/>
      <c r="C99" s="107">
        <v>1</v>
      </c>
      <c r="D99" s="111">
        <v>7.23</v>
      </c>
      <c r="E99" s="112" t="s">
        <v>5</v>
      </c>
      <c r="F99" s="112" t="s">
        <v>5</v>
      </c>
      <c r="G99" s="116">
        <f t="shared" si="4"/>
        <v>7.23</v>
      </c>
      <c r="H99" s="113"/>
      <c r="I99" s="113"/>
      <c r="K99" s="63"/>
    </row>
    <row r="100" spans="1:11" ht="12.75" hidden="1" customHeight="1" x14ac:dyDescent="0.25">
      <c r="A100" s="110"/>
      <c r="B100" s="110"/>
      <c r="C100" s="107">
        <v>1</v>
      </c>
      <c r="D100" s="111">
        <v>8.8000000000000007</v>
      </c>
      <c r="E100" s="112" t="s">
        <v>5</v>
      </c>
      <c r="F100" s="112" t="s">
        <v>5</v>
      </c>
      <c r="G100" s="116">
        <f t="shared" si="4"/>
        <v>8.8000000000000007</v>
      </c>
      <c r="H100" s="113"/>
      <c r="I100" s="113"/>
      <c r="K100" s="63"/>
    </row>
    <row r="101" spans="1:11" ht="12.75" hidden="1" customHeight="1" x14ac:dyDescent="0.25">
      <c r="A101" s="110"/>
      <c r="B101" s="110"/>
      <c r="C101" s="107">
        <v>1</v>
      </c>
      <c r="D101" s="111">
        <v>10.37</v>
      </c>
      <c r="E101" s="112" t="s">
        <v>5</v>
      </c>
      <c r="F101" s="112" t="s">
        <v>5</v>
      </c>
      <c r="G101" s="116">
        <f t="shared" si="4"/>
        <v>10.37</v>
      </c>
      <c r="H101" s="113"/>
      <c r="I101" s="113"/>
      <c r="K101" s="63"/>
    </row>
    <row r="102" spans="1:11" ht="12.75" hidden="1" customHeight="1" x14ac:dyDescent="0.25">
      <c r="A102" s="110"/>
      <c r="B102" s="110"/>
      <c r="C102" s="107">
        <v>1</v>
      </c>
      <c r="D102" s="111">
        <v>11.94</v>
      </c>
      <c r="E102" s="112" t="s">
        <v>5</v>
      </c>
      <c r="F102" s="112" t="s">
        <v>5</v>
      </c>
      <c r="G102" s="116">
        <f t="shared" si="4"/>
        <v>11.94</v>
      </c>
      <c r="H102" s="113"/>
      <c r="I102" s="113"/>
      <c r="K102" s="63"/>
    </row>
    <row r="103" spans="1:11" ht="12.75" hidden="1" customHeight="1" x14ac:dyDescent="0.25">
      <c r="A103" s="110"/>
      <c r="B103" s="110"/>
      <c r="C103" s="107">
        <v>1</v>
      </c>
      <c r="D103" s="111">
        <v>13.51</v>
      </c>
      <c r="E103" s="112" t="s">
        <v>5</v>
      </c>
      <c r="F103" s="112" t="s">
        <v>5</v>
      </c>
      <c r="G103" s="116">
        <f t="shared" si="4"/>
        <v>13.51</v>
      </c>
      <c r="H103" s="113"/>
      <c r="I103" s="113"/>
      <c r="K103" s="63"/>
    </row>
    <row r="104" spans="1:11" ht="12.75" hidden="1" customHeight="1" x14ac:dyDescent="0.25">
      <c r="A104" s="110"/>
      <c r="B104" s="110"/>
      <c r="C104" s="107">
        <v>1</v>
      </c>
      <c r="D104" s="111">
        <v>15.08</v>
      </c>
      <c r="E104" s="112" t="s">
        <v>5</v>
      </c>
      <c r="F104" s="112" t="s">
        <v>5</v>
      </c>
      <c r="G104" s="116">
        <f t="shared" si="4"/>
        <v>15.08</v>
      </c>
      <c r="H104" s="113"/>
      <c r="I104" s="113"/>
      <c r="K104" s="63"/>
    </row>
    <row r="105" spans="1:11" ht="12.75" hidden="1" customHeight="1" x14ac:dyDescent="0.25">
      <c r="A105" s="105"/>
      <c r="B105" s="105"/>
      <c r="C105" s="107"/>
      <c r="D105" s="111"/>
      <c r="E105" s="112"/>
      <c r="F105" s="112"/>
      <c r="G105" s="130">
        <f>SUM(G95:G104)</f>
        <v>248.18</v>
      </c>
      <c r="H105" s="113"/>
      <c r="I105" s="113"/>
      <c r="K105" s="63"/>
    </row>
    <row r="106" spans="1:11" ht="12.75" hidden="1" customHeight="1" x14ac:dyDescent="0.25">
      <c r="A106" s="105"/>
      <c r="B106" s="105"/>
      <c r="C106" s="107"/>
      <c r="D106" s="111"/>
      <c r="E106" s="165" t="s">
        <v>13</v>
      </c>
      <c r="F106" s="166"/>
      <c r="G106" s="121">
        <v>0.56000000000000005</v>
      </c>
      <c r="H106" s="107"/>
      <c r="I106" s="107"/>
    </row>
    <row r="107" spans="1:11" ht="12.75" hidden="1" customHeight="1" x14ac:dyDescent="0.25">
      <c r="A107" s="105"/>
      <c r="B107" s="105"/>
      <c r="C107" s="107"/>
      <c r="D107" s="111"/>
      <c r="E107" s="111"/>
      <c r="F107" s="107"/>
      <c r="G107" s="121"/>
      <c r="H107" s="113"/>
      <c r="I107" s="113"/>
    </row>
    <row r="108" spans="1:11" ht="12.75" customHeight="1" x14ac:dyDescent="0.25">
      <c r="A108" s="109" t="s">
        <v>84</v>
      </c>
      <c r="B108" s="109" t="s">
        <v>29</v>
      </c>
      <c r="C108" s="107"/>
      <c r="D108" s="111"/>
      <c r="E108" s="111"/>
      <c r="F108" s="107"/>
      <c r="G108" s="121"/>
      <c r="H108" s="113"/>
      <c r="I108" s="113"/>
    </row>
    <row r="109" spans="1:11" ht="12.75" hidden="1" customHeight="1" x14ac:dyDescent="0.25">
      <c r="A109" s="105"/>
      <c r="B109" s="109"/>
      <c r="C109" s="107"/>
      <c r="D109" s="111"/>
      <c r="E109" s="111"/>
      <c r="F109" s="107"/>
      <c r="G109" s="121"/>
      <c r="H109" s="113"/>
      <c r="I109" s="113"/>
    </row>
    <row r="110" spans="1:11" ht="12.75" customHeight="1" x14ac:dyDescent="0.25">
      <c r="A110" s="110" t="s">
        <v>85</v>
      </c>
      <c r="B110" s="110" t="s">
        <v>30</v>
      </c>
      <c r="C110" s="107"/>
      <c r="D110" s="111"/>
      <c r="E110" s="111"/>
      <c r="F110" s="107"/>
      <c r="G110" s="121"/>
      <c r="H110" s="113">
        <f>SUM(G112:G117)</f>
        <v>1.0754999999999999</v>
      </c>
      <c r="I110" s="113" t="s">
        <v>119</v>
      </c>
    </row>
    <row r="111" spans="1:11" ht="12.75" hidden="1" customHeight="1" x14ac:dyDescent="0.25">
      <c r="A111" s="110"/>
      <c r="B111" s="110"/>
      <c r="C111" s="107"/>
      <c r="D111" s="111"/>
      <c r="E111" s="111"/>
      <c r="F111" s="107"/>
      <c r="G111" s="121"/>
      <c r="H111" s="113"/>
      <c r="I111" s="113"/>
    </row>
    <row r="112" spans="1:11" ht="12.75" hidden="1" customHeight="1" x14ac:dyDescent="0.25">
      <c r="A112" s="110"/>
      <c r="B112" s="119" t="s">
        <v>8</v>
      </c>
      <c r="C112" s="107">
        <v>1</v>
      </c>
      <c r="D112" s="111">
        <v>1.35</v>
      </c>
      <c r="E112" s="111">
        <v>1.5</v>
      </c>
      <c r="F112" s="107">
        <v>0.1</v>
      </c>
      <c r="G112" s="116">
        <f>F112*E112*D112*C112</f>
        <v>0.20250000000000004</v>
      </c>
      <c r="H112" s="113"/>
      <c r="I112" s="113"/>
    </row>
    <row r="113" spans="1:9" ht="12.75" hidden="1" customHeight="1" x14ac:dyDescent="0.25">
      <c r="A113" s="110"/>
      <c r="B113" s="119"/>
      <c r="C113" s="107"/>
      <c r="D113" s="111"/>
      <c r="E113" s="111"/>
      <c r="F113" s="107"/>
      <c r="G113" s="116"/>
      <c r="H113" s="113"/>
      <c r="I113" s="113"/>
    </row>
    <row r="114" spans="1:9" ht="12.75" hidden="1" customHeight="1" x14ac:dyDescent="0.25">
      <c r="A114" s="110"/>
      <c r="B114" s="119" t="s">
        <v>10</v>
      </c>
      <c r="C114" s="107">
        <v>1</v>
      </c>
      <c r="D114" s="111">
        <f>1.5+1.3*2</f>
        <v>4.0999999999999996</v>
      </c>
      <c r="E114" s="111">
        <v>1.2</v>
      </c>
      <c r="F114" s="107">
        <v>0.15</v>
      </c>
      <c r="G114" s="116">
        <f>F114*E114*D114*C114</f>
        <v>0.73799999999999988</v>
      </c>
      <c r="H114" s="113"/>
      <c r="I114" s="113"/>
    </row>
    <row r="115" spans="1:9" ht="12.75" hidden="1" customHeight="1" x14ac:dyDescent="0.25">
      <c r="A115" s="110"/>
      <c r="B115" s="119"/>
      <c r="C115" s="107"/>
      <c r="D115" s="111"/>
      <c r="E115" s="111"/>
      <c r="F115" s="107"/>
      <c r="G115" s="116"/>
      <c r="H115" s="113"/>
      <c r="I115" s="113"/>
    </row>
    <row r="116" spans="1:9" ht="12.75" hidden="1" customHeight="1" x14ac:dyDescent="0.25">
      <c r="A116" s="110"/>
      <c r="B116" s="119" t="s">
        <v>9</v>
      </c>
      <c r="C116" s="107">
        <v>1</v>
      </c>
      <c r="D116" s="111">
        <v>0.5</v>
      </c>
      <c r="E116" s="111">
        <v>1.5</v>
      </c>
      <c r="F116" s="107">
        <v>0.15</v>
      </c>
      <c r="G116" s="116">
        <f>F116*E116*D116*C116</f>
        <v>0.11249999999999999</v>
      </c>
      <c r="H116" s="113"/>
      <c r="I116" s="113"/>
    </row>
    <row r="117" spans="1:9" ht="12.75" hidden="1" customHeight="1" x14ac:dyDescent="0.25">
      <c r="A117" s="110"/>
      <c r="B117" s="110"/>
      <c r="C117" s="107">
        <v>1</v>
      </c>
      <c r="D117" s="111">
        <v>0.1</v>
      </c>
      <c r="E117" s="111">
        <v>1.5</v>
      </c>
      <c r="F117" s="107">
        <v>0.15</v>
      </c>
      <c r="G117" s="116">
        <f>F117*E117*D117*C117</f>
        <v>2.2499999999999999E-2</v>
      </c>
      <c r="H117" s="107"/>
      <c r="I117" s="107"/>
    </row>
    <row r="118" spans="1:9" ht="12.75" hidden="1" customHeight="1" x14ac:dyDescent="0.25">
      <c r="A118" s="110"/>
      <c r="B118" s="110"/>
      <c r="C118" s="107"/>
      <c r="D118" s="111"/>
      <c r="E118" s="111"/>
      <c r="F118" s="107"/>
      <c r="G118" s="116"/>
      <c r="H118" s="113"/>
      <c r="I118" s="113"/>
    </row>
    <row r="119" spans="1:9" ht="12.75" customHeight="1" x14ac:dyDescent="0.25">
      <c r="A119" s="110" t="s">
        <v>86</v>
      </c>
      <c r="B119" s="110" t="s">
        <v>12</v>
      </c>
      <c r="C119" s="107"/>
      <c r="D119" s="111"/>
      <c r="E119" s="111"/>
      <c r="F119" s="112"/>
      <c r="G119" s="116"/>
      <c r="H119" s="113">
        <f>SUM(G121:G124)</f>
        <v>15.919</v>
      </c>
      <c r="I119" s="113" t="s">
        <v>117</v>
      </c>
    </row>
    <row r="120" spans="1:9" ht="12.75" hidden="1" customHeight="1" x14ac:dyDescent="0.25">
      <c r="A120" s="110"/>
      <c r="B120" s="110"/>
      <c r="C120" s="107"/>
      <c r="D120" s="111"/>
      <c r="E120" s="111"/>
      <c r="F120" s="112"/>
      <c r="G120" s="116"/>
      <c r="H120" s="113"/>
      <c r="I120" s="113"/>
    </row>
    <row r="121" spans="1:9" ht="12.75" hidden="1" customHeight="1" x14ac:dyDescent="0.25">
      <c r="A121" s="110"/>
      <c r="B121" s="119" t="s">
        <v>10</v>
      </c>
      <c r="C121" s="107">
        <v>1</v>
      </c>
      <c r="D121" s="111">
        <f>1.2+1.3*2</f>
        <v>3.8</v>
      </c>
      <c r="E121" s="111">
        <v>1.3</v>
      </c>
      <c r="F121" s="112" t="s">
        <v>5</v>
      </c>
      <c r="G121" s="116">
        <f>E121*D121*C121</f>
        <v>4.9399999999999995</v>
      </c>
      <c r="H121" s="113"/>
      <c r="I121" s="113"/>
    </row>
    <row r="122" spans="1:9" ht="12.75" hidden="1" customHeight="1" x14ac:dyDescent="0.25">
      <c r="A122" s="110"/>
      <c r="B122" s="110"/>
      <c r="C122" s="107">
        <v>1</v>
      </c>
      <c r="D122" s="111">
        <f>1.5+1.45*2</f>
        <v>4.4000000000000004</v>
      </c>
      <c r="E122" s="111">
        <v>0.5</v>
      </c>
      <c r="F122" s="112" t="s">
        <v>5</v>
      </c>
      <c r="G122" s="116">
        <f>E122*D122*C122</f>
        <v>2.2000000000000002</v>
      </c>
      <c r="H122" s="113"/>
      <c r="I122" s="113"/>
    </row>
    <row r="123" spans="1:9" ht="12.75" hidden="1" customHeight="1" x14ac:dyDescent="0.25">
      <c r="A123" s="110"/>
      <c r="B123" s="110"/>
      <c r="C123" s="107">
        <v>1</v>
      </c>
      <c r="D123" s="111">
        <v>1.26</v>
      </c>
      <c r="E123" s="111">
        <v>1.65</v>
      </c>
      <c r="F123" s="112" t="s">
        <v>5</v>
      </c>
      <c r="G123" s="116">
        <f>E123*D123*C123</f>
        <v>2.0789999999999997</v>
      </c>
      <c r="H123" s="113"/>
      <c r="I123" s="113"/>
    </row>
    <row r="124" spans="1:9" ht="12.75" hidden="1" customHeight="1" x14ac:dyDescent="0.25">
      <c r="A124" s="110"/>
      <c r="B124" s="110" t="s">
        <v>171</v>
      </c>
      <c r="C124" s="107">
        <v>1</v>
      </c>
      <c r="D124" s="111" t="s">
        <v>172</v>
      </c>
      <c r="E124" s="111">
        <v>6.7</v>
      </c>
      <c r="F124" s="112" t="s">
        <v>5</v>
      </c>
      <c r="G124" s="116">
        <f>E124*C124</f>
        <v>6.7</v>
      </c>
      <c r="H124" s="107"/>
      <c r="I124" s="107"/>
    </row>
    <row r="125" spans="1:9" ht="12.75" hidden="1" customHeight="1" x14ac:dyDescent="0.25">
      <c r="A125" s="110"/>
      <c r="B125" s="110"/>
      <c r="C125" s="107"/>
      <c r="D125" s="111"/>
      <c r="E125" s="111"/>
      <c r="F125" s="112"/>
      <c r="G125" s="116"/>
      <c r="H125" s="113"/>
      <c r="I125" s="113"/>
    </row>
    <row r="126" spans="1:9" ht="12.75" hidden="1" customHeight="1" x14ac:dyDescent="0.25">
      <c r="A126" s="105"/>
      <c r="B126" s="105"/>
      <c r="C126" s="107"/>
      <c r="D126" s="111"/>
      <c r="E126" s="111"/>
      <c r="F126" s="107"/>
      <c r="G126" s="121"/>
      <c r="H126" s="113"/>
      <c r="I126" s="113"/>
    </row>
    <row r="127" spans="1:9" ht="12.75" customHeight="1" x14ac:dyDescent="0.25">
      <c r="A127" s="109" t="s">
        <v>54</v>
      </c>
      <c r="B127" s="117" t="s">
        <v>31</v>
      </c>
      <c r="C127" s="107"/>
      <c r="D127" s="111"/>
      <c r="E127" s="111"/>
      <c r="F127" s="111"/>
      <c r="G127" s="116"/>
      <c r="H127" s="113"/>
      <c r="I127" s="113" t="s">
        <v>24</v>
      </c>
    </row>
    <row r="128" spans="1:9" ht="12.75" hidden="1" customHeight="1" x14ac:dyDescent="0.25">
      <c r="A128" s="105"/>
      <c r="B128" s="117"/>
      <c r="C128" s="107"/>
      <c r="D128" s="111"/>
      <c r="E128" s="111"/>
      <c r="F128" s="111"/>
      <c r="G128" s="116"/>
      <c r="H128" s="113"/>
      <c r="I128" s="113"/>
    </row>
    <row r="129" spans="1:9" ht="12.75" customHeight="1" x14ac:dyDescent="0.25">
      <c r="A129" s="110" t="s">
        <v>55</v>
      </c>
      <c r="B129" s="114" t="s">
        <v>32</v>
      </c>
      <c r="C129" s="107">
        <v>1</v>
      </c>
      <c r="D129" s="111" t="s">
        <v>14</v>
      </c>
      <c r="E129" s="132">
        <f>+L33</f>
        <v>18.095573684677209</v>
      </c>
      <c r="F129" s="112" t="s">
        <v>5</v>
      </c>
      <c r="G129" s="111">
        <f>E129*C129</f>
        <v>18.095573684677209</v>
      </c>
      <c r="H129" s="113">
        <f>G129</f>
        <v>18.095573684677209</v>
      </c>
      <c r="I129" s="113" t="s">
        <v>117</v>
      </c>
    </row>
    <row r="130" spans="1:9" ht="12.75" hidden="1" customHeight="1" x14ac:dyDescent="0.25">
      <c r="A130" s="105"/>
      <c r="B130" s="133"/>
      <c r="C130" s="107"/>
      <c r="D130" s="111"/>
      <c r="E130" s="134"/>
      <c r="F130" s="112"/>
      <c r="G130" s="111"/>
      <c r="H130" s="113"/>
      <c r="I130" s="113"/>
    </row>
    <row r="131" spans="1:9" ht="12.75" customHeight="1" x14ac:dyDescent="0.25">
      <c r="A131" s="109" t="s">
        <v>56</v>
      </c>
      <c r="B131" s="117" t="s">
        <v>87</v>
      </c>
      <c r="C131" s="107"/>
      <c r="D131" s="111"/>
      <c r="E131" s="134"/>
      <c r="F131" s="112"/>
      <c r="G131" s="111"/>
      <c r="H131" s="113"/>
      <c r="I131" s="113"/>
    </row>
    <row r="132" spans="1:9" ht="12.75" hidden="1" customHeight="1" x14ac:dyDescent="0.25">
      <c r="A132" s="105"/>
      <c r="B132" s="117"/>
      <c r="C132" s="107"/>
      <c r="D132" s="111"/>
      <c r="E132" s="134"/>
      <c r="F132" s="112"/>
      <c r="G132" s="111"/>
      <c r="H132" s="113"/>
      <c r="I132" s="113"/>
    </row>
    <row r="133" spans="1:9" ht="12.75" customHeight="1" x14ac:dyDescent="0.25">
      <c r="A133" s="110" t="s">
        <v>57</v>
      </c>
      <c r="B133" s="114" t="s">
        <v>34</v>
      </c>
      <c r="C133" s="107"/>
      <c r="D133" s="111"/>
      <c r="E133" s="111"/>
      <c r="F133" s="111"/>
      <c r="G133" s="111"/>
      <c r="H133" s="113">
        <f>SUM(G135:G139)</f>
        <v>79.73357894892402</v>
      </c>
      <c r="I133" s="113" t="s">
        <v>117</v>
      </c>
    </row>
    <row r="134" spans="1:9" ht="12.75" hidden="1" customHeight="1" x14ac:dyDescent="0.25">
      <c r="A134" s="110"/>
      <c r="B134" s="114"/>
      <c r="C134" s="107"/>
      <c r="D134" s="111"/>
      <c r="E134" s="111"/>
      <c r="F134" s="111"/>
      <c r="G134" s="111"/>
      <c r="H134" s="107"/>
      <c r="I134" s="107"/>
    </row>
    <row r="135" spans="1:9" ht="12.75" hidden="1" customHeight="1" x14ac:dyDescent="0.25">
      <c r="A135" s="110"/>
      <c r="B135" s="119" t="s">
        <v>8</v>
      </c>
      <c r="C135" s="107">
        <v>1</v>
      </c>
      <c r="D135" s="111" t="s">
        <v>14</v>
      </c>
      <c r="E135" s="112">
        <f>+E129</f>
        <v>18.095573684677209</v>
      </c>
      <c r="F135" s="131" t="s">
        <v>28</v>
      </c>
      <c r="G135" s="111">
        <f>E135*C135</f>
        <v>18.095573684677209</v>
      </c>
      <c r="H135" s="113"/>
      <c r="I135" s="113"/>
    </row>
    <row r="136" spans="1:9" ht="12.75" hidden="1" customHeight="1" x14ac:dyDescent="0.25">
      <c r="A136" s="110"/>
      <c r="B136" s="119"/>
      <c r="C136" s="107"/>
      <c r="D136" s="111"/>
      <c r="E136" s="112"/>
      <c r="F136" s="131"/>
      <c r="G136" s="111"/>
      <c r="H136" s="113"/>
      <c r="I136" s="113"/>
    </row>
    <row r="137" spans="1:9" ht="12.75" hidden="1" customHeight="1" x14ac:dyDescent="0.25">
      <c r="A137" s="110"/>
      <c r="B137" s="119" t="s">
        <v>10</v>
      </c>
      <c r="C137" s="107">
        <v>1</v>
      </c>
      <c r="D137" s="112">
        <f>PI()*2*O33</f>
        <v>15.079644737231007</v>
      </c>
      <c r="E137" s="111">
        <f>+N37</f>
        <v>2.8</v>
      </c>
      <c r="F137" s="112" t="s">
        <v>5</v>
      </c>
      <c r="G137" s="111">
        <f>C137*D137*E137</f>
        <v>42.223005264246815</v>
      </c>
      <c r="H137" s="113"/>
      <c r="I137" s="113"/>
    </row>
    <row r="138" spans="1:9" ht="12.75" hidden="1" customHeight="1" x14ac:dyDescent="0.25">
      <c r="A138" s="110"/>
      <c r="B138" s="119"/>
      <c r="C138" s="107"/>
      <c r="D138" s="112"/>
      <c r="E138" s="111"/>
      <c r="F138" s="112"/>
      <c r="G138" s="111"/>
      <c r="H138" s="113"/>
      <c r="I138" s="113"/>
    </row>
    <row r="139" spans="1:9" ht="12.75" hidden="1" customHeight="1" x14ac:dyDescent="0.25">
      <c r="A139" s="110"/>
      <c r="B139" s="119" t="s">
        <v>9</v>
      </c>
      <c r="C139" s="107">
        <v>1</v>
      </c>
      <c r="D139" s="111" t="s">
        <v>14</v>
      </c>
      <c r="E139" s="112">
        <f>3.53*5.5</f>
        <v>19.414999999999999</v>
      </c>
      <c r="F139" s="131" t="s">
        <v>28</v>
      </c>
      <c r="G139" s="111">
        <f>E139*C139</f>
        <v>19.414999999999999</v>
      </c>
      <c r="H139" s="107"/>
      <c r="I139" s="107"/>
    </row>
    <row r="140" spans="1:9" ht="12.75" hidden="1" customHeight="1" x14ac:dyDescent="0.25">
      <c r="A140" s="110"/>
      <c r="B140" s="110"/>
      <c r="C140" s="107"/>
      <c r="D140" s="111"/>
      <c r="E140" s="112"/>
      <c r="F140" s="131"/>
      <c r="G140" s="111"/>
      <c r="H140" s="113"/>
      <c r="I140" s="113"/>
    </row>
    <row r="141" spans="1:9" ht="12.75" customHeight="1" x14ac:dyDescent="0.25">
      <c r="A141" s="110" t="s">
        <v>58</v>
      </c>
      <c r="B141" s="114" t="s">
        <v>33</v>
      </c>
      <c r="C141" s="107"/>
      <c r="D141" s="112"/>
      <c r="E141" s="112"/>
      <c r="F141" s="112"/>
      <c r="G141" s="111"/>
      <c r="H141" s="113">
        <f>SUM(G143:G145)</f>
        <v>147.37972993560084</v>
      </c>
      <c r="I141" s="113" t="s">
        <v>117</v>
      </c>
    </row>
    <row r="142" spans="1:9" ht="12.75" hidden="1" customHeight="1" x14ac:dyDescent="0.25">
      <c r="A142" s="110"/>
      <c r="B142" s="114"/>
      <c r="C142" s="107"/>
      <c r="D142" s="112"/>
      <c r="E142" s="112"/>
      <c r="F142" s="112"/>
      <c r="G142" s="111"/>
      <c r="H142" s="107"/>
      <c r="I142" s="113"/>
    </row>
    <row r="143" spans="1:9" ht="12.75" hidden="1" customHeight="1" x14ac:dyDescent="0.25">
      <c r="A143" s="110"/>
      <c r="B143" s="119" t="s">
        <v>10</v>
      </c>
      <c r="C143" s="107">
        <v>1</v>
      </c>
      <c r="D143" s="112">
        <f>PI()*2*O31</f>
        <v>16.336281798666924</v>
      </c>
      <c r="E143" s="111">
        <v>3.3</v>
      </c>
      <c r="F143" s="112" t="s">
        <v>5</v>
      </c>
      <c r="G143" s="111">
        <f>C143*D143*E143</f>
        <v>53.909729935600843</v>
      </c>
      <c r="H143" s="107"/>
      <c r="I143" s="107"/>
    </row>
    <row r="144" spans="1:9" ht="12.75" hidden="1" customHeight="1" x14ac:dyDescent="0.25">
      <c r="A144" s="110"/>
      <c r="B144" s="119"/>
      <c r="C144" s="107"/>
      <c r="D144" s="111"/>
      <c r="E144" s="112"/>
      <c r="F144" s="131"/>
      <c r="G144" s="111"/>
      <c r="H144" s="107"/>
      <c r="I144" s="107"/>
    </row>
    <row r="145" spans="1:9" ht="12.75" hidden="1" customHeight="1" x14ac:dyDescent="0.25">
      <c r="A145" s="110"/>
      <c r="B145" s="119" t="s">
        <v>9</v>
      </c>
      <c r="C145" s="107">
        <v>1</v>
      </c>
      <c r="D145" s="111" t="s">
        <v>14</v>
      </c>
      <c r="E145" s="112">
        <f>186.94/2</f>
        <v>93.47</v>
      </c>
      <c r="F145" s="131" t="s">
        <v>28</v>
      </c>
      <c r="G145" s="111">
        <f>E145*C145</f>
        <v>93.47</v>
      </c>
      <c r="H145" s="107"/>
      <c r="I145" s="107"/>
    </row>
    <row r="146" spans="1:9" ht="12.75" hidden="1" customHeight="1" x14ac:dyDescent="0.25">
      <c r="A146" s="110"/>
      <c r="B146" s="110"/>
      <c r="C146" s="107"/>
      <c r="D146" s="111"/>
      <c r="E146" s="112"/>
      <c r="F146" s="131"/>
      <c r="G146" s="111"/>
      <c r="H146" s="113"/>
      <c r="I146" s="113"/>
    </row>
    <row r="147" spans="1:9" ht="12.75" customHeight="1" x14ac:dyDescent="0.25">
      <c r="A147" s="110" t="s">
        <v>73</v>
      </c>
      <c r="B147" s="114" t="s">
        <v>35</v>
      </c>
      <c r="C147" s="107"/>
      <c r="D147" s="111"/>
      <c r="E147" s="111"/>
      <c r="F147" s="111"/>
      <c r="G147" s="111"/>
      <c r="H147" s="113">
        <f>SUM(G149:G154)</f>
        <v>28.78</v>
      </c>
      <c r="I147" s="113" t="s">
        <v>117</v>
      </c>
    </row>
    <row r="148" spans="1:9" ht="12.75" hidden="1" customHeight="1" x14ac:dyDescent="0.25">
      <c r="A148" s="110"/>
      <c r="B148" s="114"/>
      <c r="C148" s="107"/>
      <c r="D148" s="111"/>
      <c r="E148" s="111"/>
      <c r="F148" s="111"/>
      <c r="G148" s="111"/>
      <c r="H148" s="107"/>
      <c r="I148" s="107"/>
    </row>
    <row r="149" spans="1:9" ht="12.75" hidden="1" customHeight="1" x14ac:dyDescent="0.25">
      <c r="A149" s="110"/>
      <c r="B149" s="135" t="s">
        <v>8</v>
      </c>
      <c r="C149" s="107">
        <v>1</v>
      </c>
      <c r="D149" s="111" t="s">
        <v>172</v>
      </c>
      <c r="E149" s="111">
        <v>5.0999999999999996</v>
      </c>
      <c r="F149" s="112" t="s">
        <v>5</v>
      </c>
      <c r="G149" s="111">
        <f>E149*C149</f>
        <v>5.0999999999999996</v>
      </c>
      <c r="H149" s="107"/>
      <c r="I149" s="113"/>
    </row>
    <row r="150" spans="1:9" ht="12.75" hidden="1" customHeight="1" x14ac:dyDescent="0.25">
      <c r="A150" s="110"/>
      <c r="B150" s="135"/>
      <c r="C150" s="107"/>
      <c r="D150" s="111"/>
      <c r="E150" s="111"/>
      <c r="F150" s="112"/>
      <c r="G150" s="111"/>
      <c r="H150" s="107"/>
      <c r="I150" s="113"/>
    </row>
    <row r="151" spans="1:9" ht="12.75" hidden="1" customHeight="1" x14ac:dyDescent="0.25">
      <c r="A151" s="110"/>
      <c r="B151" s="135" t="s">
        <v>10</v>
      </c>
      <c r="C151" s="107">
        <v>1</v>
      </c>
      <c r="D151" s="111">
        <f>+D121</f>
        <v>3.8</v>
      </c>
      <c r="E151" s="111">
        <v>1.2</v>
      </c>
      <c r="F151" s="112" t="s">
        <v>5</v>
      </c>
      <c r="G151" s="116">
        <f>E151*D151*C151</f>
        <v>4.5599999999999996</v>
      </c>
      <c r="H151" s="113"/>
      <c r="I151" s="113"/>
    </row>
    <row r="152" spans="1:9" ht="12.75" hidden="1" customHeight="1" x14ac:dyDescent="0.25">
      <c r="A152" s="110"/>
      <c r="B152" s="114"/>
      <c r="C152" s="107">
        <v>1</v>
      </c>
      <c r="D152" s="111">
        <f>+D122</f>
        <v>4.4000000000000004</v>
      </c>
      <c r="E152" s="111">
        <v>1.3</v>
      </c>
      <c r="F152" s="112" t="s">
        <v>5</v>
      </c>
      <c r="G152" s="116">
        <f>E152*D152*C152</f>
        <v>5.7200000000000006</v>
      </c>
      <c r="H152" s="113"/>
      <c r="I152" s="113"/>
    </row>
    <row r="153" spans="1:9" ht="12.75" hidden="1" customHeight="1" x14ac:dyDescent="0.25">
      <c r="A153" s="105"/>
      <c r="B153" s="133" t="s">
        <v>173</v>
      </c>
      <c r="C153" s="107">
        <v>1</v>
      </c>
      <c r="D153" s="111" t="str">
        <f>+D124</f>
        <v>area</v>
      </c>
      <c r="E153" s="111">
        <f>+E124</f>
        <v>6.7</v>
      </c>
      <c r="F153" s="112" t="s">
        <v>5</v>
      </c>
      <c r="G153" s="116">
        <f>E153*C153</f>
        <v>6.7</v>
      </c>
      <c r="H153" s="113"/>
      <c r="I153" s="113"/>
    </row>
    <row r="154" spans="1:9" ht="12.75" hidden="1" customHeight="1" x14ac:dyDescent="0.25">
      <c r="A154" s="105"/>
      <c r="B154" s="133" t="s">
        <v>174</v>
      </c>
      <c r="C154" s="107">
        <v>1</v>
      </c>
      <c r="D154" s="111" t="str">
        <f>+D124</f>
        <v>area</v>
      </c>
      <c r="E154" s="111">
        <f>+E153</f>
        <v>6.7</v>
      </c>
      <c r="F154" s="112" t="s">
        <v>5</v>
      </c>
      <c r="G154" s="116">
        <f>E154*C154</f>
        <v>6.7</v>
      </c>
      <c r="H154" s="107"/>
      <c r="I154" s="107"/>
    </row>
    <row r="155" spans="1:9" ht="12.75" hidden="1" customHeight="1" x14ac:dyDescent="0.25">
      <c r="A155" s="105"/>
      <c r="B155" s="105" t="s">
        <v>24</v>
      </c>
      <c r="C155" s="107"/>
      <c r="D155" s="111"/>
      <c r="E155" s="112"/>
      <c r="F155" s="111"/>
      <c r="G155" s="111"/>
      <c r="H155" s="113"/>
      <c r="I155" s="113"/>
    </row>
    <row r="156" spans="1:9" ht="12.75" customHeight="1" x14ac:dyDescent="0.25">
      <c r="A156" s="109" t="s">
        <v>59</v>
      </c>
      <c r="B156" s="117" t="s">
        <v>36</v>
      </c>
      <c r="C156" s="107"/>
      <c r="D156" s="111"/>
      <c r="E156" s="111"/>
      <c r="F156" s="112"/>
      <c r="G156" s="111"/>
      <c r="H156" s="113"/>
      <c r="I156" s="113"/>
    </row>
    <row r="157" spans="1:9" ht="12.75" hidden="1" customHeight="1" x14ac:dyDescent="0.25">
      <c r="A157" s="105"/>
      <c r="B157" s="117"/>
      <c r="C157" s="107"/>
      <c r="D157" s="111"/>
      <c r="E157" s="111"/>
      <c r="F157" s="112"/>
      <c r="G157" s="111"/>
      <c r="H157" s="113"/>
      <c r="I157" s="113"/>
    </row>
    <row r="158" spans="1:9" ht="12.75" customHeight="1" x14ac:dyDescent="0.25">
      <c r="A158" s="110" t="s">
        <v>60</v>
      </c>
      <c r="B158" s="110" t="s">
        <v>37</v>
      </c>
      <c r="C158" s="107">
        <v>1</v>
      </c>
      <c r="D158" s="112">
        <v>4.3499999999999996</v>
      </c>
      <c r="E158" s="112" t="s">
        <v>5</v>
      </c>
      <c r="F158" s="112" t="s">
        <v>5</v>
      </c>
      <c r="G158" s="111">
        <f>C158*D158</f>
        <v>4.3499999999999996</v>
      </c>
      <c r="H158" s="113">
        <f>G158</f>
        <v>4.3499999999999996</v>
      </c>
      <c r="I158" s="113" t="s">
        <v>118</v>
      </c>
    </row>
    <row r="159" spans="1:9" ht="12.75" hidden="1" customHeight="1" x14ac:dyDescent="0.25">
      <c r="A159" s="110"/>
      <c r="B159" s="110"/>
      <c r="C159" s="107"/>
      <c r="D159" s="112"/>
      <c r="E159" s="112"/>
      <c r="F159" s="112"/>
      <c r="G159" s="111"/>
      <c r="H159" s="113"/>
      <c r="I159" s="113"/>
    </row>
    <row r="160" spans="1:9" ht="12.75" customHeight="1" x14ac:dyDescent="0.25">
      <c r="A160" s="110" t="s">
        <v>88</v>
      </c>
      <c r="B160" s="110" t="s">
        <v>38</v>
      </c>
      <c r="C160" s="107">
        <v>1</v>
      </c>
      <c r="D160" s="111">
        <v>1</v>
      </c>
      <c r="E160" s="112" t="s">
        <v>5</v>
      </c>
      <c r="F160" s="112" t="s">
        <v>5</v>
      </c>
      <c r="G160" s="111">
        <f>C160*D160</f>
        <v>1</v>
      </c>
      <c r="H160" s="113">
        <f>G160</f>
        <v>1</v>
      </c>
      <c r="I160" s="113" t="s">
        <v>121</v>
      </c>
    </row>
    <row r="161" spans="1:9" ht="12.75" hidden="1" customHeight="1" x14ac:dyDescent="0.25">
      <c r="A161" s="110"/>
      <c r="B161" s="110"/>
      <c r="C161" s="107"/>
      <c r="D161" s="111"/>
      <c r="E161" s="112"/>
      <c r="F161" s="112"/>
      <c r="G161" s="111"/>
      <c r="H161" s="113"/>
      <c r="I161" s="113"/>
    </row>
    <row r="162" spans="1:9" ht="12.75" hidden="1" customHeight="1" x14ac:dyDescent="0.25">
      <c r="A162" s="105"/>
      <c r="B162" s="105"/>
      <c r="C162" s="107"/>
      <c r="D162" s="111"/>
      <c r="E162" s="112"/>
      <c r="F162" s="111"/>
      <c r="G162" s="111"/>
      <c r="H162" s="113"/>
      <c r="I162" s="113"/>
    </row>
    <row r="163" spans="1:9" ht="12.75" customHeight="1" x14ac:dyDescent="0.25">
      <c r="A163" s="109" t="s">
        <v>61</v>
      </c>
      <c r="B163" s="117" t="s">
        <v>39</v>
      </c>
      <c r="C163" s="107"/>
      <c r="D163" s="111"/>
      <c r="E163" s="111"/>
      <c r="F163" s="112"/>
      <c r="G163" s="111"/>
      <c r="H163" s="113"/>
      <c r="I163" s="113"/>
    </row>
    <row r="164" spans="1:9" ht="12.75" hidden="1" customHeight="1" x14ac:dyDescent="0.25">
      <c r="A164" s="105"/>
      <c r="B164" s="117"/>
      <c r="C164" s="107"/>
      <c r="D164" s="111"/>
      <c r="E164" s="111"/>
      <c r="F164" s="112"/>
      <c r="G164" s="111"/>
      <c r="H164" s="113"/>
      <c r="I164" s="113"/>
    </row>
    <row r="165" spans="1:9" ht="12.75" customHeight="1" x14ac:dyDescent="0.25">
      <c r="A165" s="109" t="s">
        <v>62</v>
      </c>
      <c r="B165" s="118" t="s">
        <v>182</v>
      </c>
      <c r="C165" s="107"/>
      <c r="D165" s="111"/>
      <c r="E165" s="111"/>
      <c r="F165" s="112"/>
      <c r="G165" s="111"/>
      <c r="H165" s="113"/>
      <c r="I165" s="113"/>
    </row>
    <row r="166" spans="1:9" ht="12.75" hidden="1" customHeight="1" x14ac:dyDescent="0.25">
      <c r="A166" s="105"/>
      <c r="B166" s="109"/>
      <c r="C166" s="107"/>
      <c r="D166" s="111"/>
      <c r="E166" s="111"/>
      <c r="F166" s="112"/>
      <c r="G166" s="111"/>
      <c r="H166" s="113"/>
      <c r="I166" s="113"/>
    </row>
    <row r="167" spans="1:9" ht="12.75" customHeight="1" x14ac:dyDescent="0.25">
      <c r="A167" s="110" t="s">
        <v>89</v>
      </c>
      <c r="B167" s="119" t="s">
        <v>175</v>
      </c>
      <c r="C167" s="107">
        <v>1</v>
      </c>
      <c r="D167" s="112" t="s">
        <v>5</v>
      </c>
      <c r="E167" s="112" t="s">
        <v>5</v>
      </c>
      <c r="F167" s="112" t="s">
        <v>5</v>
      </c>
      <c r="G167" s="111">
        <f>+C167</f>
        <v>1</v>
      </c>
      <c r="H167" s="113">
        <f t="shared" ref="H167:H177" si="5">G167</f>
        <v>1</v>
      </c>
      <c r="I167" s="113" t="s">
        <v>121</v>
      </c>
    </row>
    <row r="168" spans="1:9" ht="12.75" hidden="1" customHeight="1" x14ac:dyDescent="0.25">
      <c r="A168" s="119"/>
      <c r="B168" s="119"/>
      <c r="C168" s="107"/>
      <c r="D168" s="112"/>
      <c r="E168" s="112"/>
      <c r="F168" s="112"/>
      <c r="G168" s="111"/>
      <c r="H168" s="113"/>
      <c r="I168" s="113"/>
    </row>
    <row r="169" spans="1:9" ht="12.75" customHeight="1" x14ac:dyDescent="0.25">
      <c r="A169" s="110" t="s">
        <v>90</v>
      </c>
      <c r="B169" s="119" t="s">
        <v>217</v>
      </c>
      <c r="C169" s="107">
        <v>5</v>
      </c>
      <c r="D169" s="112" t="s">
        <v>5</v>
      </c>
      <c r="E169" s="112" t="s">
        <v>5</v>
      </c>
      <c r="F169" s="112" t="s">
        <v>5</v>
      </c>
      <c r="G169" s="111">
        <f t="shared" ref="G169:G179" si="6">+C169</f>
        <v>5</v>
      </c>
      <c r="H169" s="113">
        <f t="shared" si="5"/>
        <v>5</v>
      </c>
      <c r="I169" s="113" t="s">
        <v>121</v>
      </c>
    </row>
    <row r="170" spans="1:9" ht="12.75" hidden="1" customHeight="1" x14ac:dyDescent="0.25">
      <c r="A170" s="110"/>
      <c r="B170" s="119"/>
      <c r="C170" s="107"/>
      <c r="D170" s="112"/>
      <c r="E170" s="112"/>
      <c r="F170" s="112"/>
      <c r="G170" s="111"/>
      <c r="H170" s="113"/>
      <c r="I170" s="113"/>
    </row>
    <row r="171" spans="1:9" ht="12.75" customHeight="1" x14ac:dyDescent="0.25">
      <c r="A171" s="110" t="s">
        <v>91</v>
      </c>
      <c r="B171" s="119" t="s">
        <v>177</v>
      </c>
      <c r="C171" s="107">
        <v>2</v>
      </c>
      <c r="D171" s="112" t="s">
        <v>5</v>
      </c>
      <c r="E171" s="112" t="s">
        <v>5</v>
      </c>
      <c r="F171" s="112" t="s">
        <v>5</v>
      </c>
      <c r="G171" s="111">
        <f t="shared" si="6"/>
        <v>2</v>
      </c>
      <c r="H171" s="113">
        <f t="shared" si="5"/>
        <v>2</v>
      </c>
      <c r="I171" s="113" t="s">
        <v>121</v>
      </c>
    </row>
    <row r="172" spans="1:9" ht="12.75" hidden="1" customHeight="1" x14ac:dyDescent="0.25">
      <c r="A172" s="110"/>
      <c r="B172" s="119"/>
      <c r="C172" s="107"/>
      <c r="D172" s="112"/>
      <c r="E172" s="112"/>
      <c r="F172" s="112"/>
      <c r="G172" s="111"/>
      <c r="H172" s="113"/>
      <c r="I172" s="113"/>
    </row>
    <row r="173" spans="1:9" ht="12.75" customHeight="1" x14ac:dyDescent="0.25">
      <c r="A173" s="110" t="s">
        <v>92</v>
      </c>
      <c r="B173" s="119" t="s">
        <v>178</v>
      </c>
      <c r="C173" s="107">
        <v>1</v>
      </c>
      <c r="D173" s="112" t="s">
        <v>5</v>
      </c>
      <c r="E173" s="112" t="s">
        <v>5</v>
      </c>
      <c r="F173" s="112" t="s">
        <v>5</v>
      </c>
      <c r="G173" s="111">
        <f t="shared" si="6"/>
        <v>1</v>
      </c>
      <c r="H173" s="113">
        <f t="shared" si="5"/>
        <v>1</v>
      </c>
      <c r="I173" s="113" t="s">
        <v>121</v>
      </c>
    </row>
    <row r="174" spans="1:9" ht="12.75" hidden="1" customHeight="1" x14ac:dyDescent="0.25">
      <c r="A174" s="110"/>
      <c r="B174" s="119"/>
      <c r="C174" s="107"/>
      <c r="D174" s="112"/>
      <c r="E174" s="112"/>
      <c r="F174" s="112"/>
      <c r="G174" s="111"/>
      <c r="H174" s="113"/>
      <c r="I174" s="113"/>
    </row>
    <row r="175" spans="1:9" ht="12.75" customHeight="1" x14ac:dyDescent="0.25">
      <c r="A175" s="110" t="s">
        <v>93</v>
      </c>
      <c r="B175" s="135" t="s">
        <v>179</v>
      </c>
      <c r="C175" s="107">
        <v>1</v>
      </c>
      <c r="D175" s="112" t="s">
        <v>5</v>
      </c>
      <c r="E175" s="112" t="s">
        <v>5</v>
      </c>
      <c r="F175" s="112" t="s">
        <v>5</v>
      </c>
      <c r="G175" s="111">
        <f t="shared" si="6"/>
        <v>1</v>
      </c>
      <c r="H175" s="113">
        <f t="shared" si="5"/>
        <v>1</v>
      </c>
      <c r="I175" s="113" t="s">
        <v>121</v>
      </c>
    </row>
    <row r="176" spans="1:9" ht="12.75" hidden="1" customHeight="1" x14ac:dyDescent="0.25">
      <c r="A176" s="110"/>
      <c r="B176" s="135"/>
      <c r="C176" s="107"/>
      <c r="D176" s="112"/>
      <c r="E176" s="112"/>
      <c r="F176" s="112"/>
      <c r="G176" s="111"/>
      <c r="H176" s="113"/>
      <c r="I176" s="113"/>
    </row>
    <row r="177" spans="1:9" ht="12.75" customHeight="1" x14ac:dyDescent="0.25">
      <c r="A177" s="110" t="s">
        <v>94</v>
      </c>
      <c r="B177" s="135" t="s">
        <v>180</v>
      </c>
      <c r="C177" s="107">
        <v>2</v>
      </c>
      <c r="D177" s="112" t="s">
        <v>5</v>
      </c>
      <c r="E177" s="112" t="s">
        <v>5</v>
      </c>
      <c r="F177" s="112" t="s">
        <v>5</v>
      </c>
      <c r="G177" s="111">
        <f t="shared" si="6"/>
        <v>2</v>
      </c>
      <c r="H177" s="113">
        <f t="shared" si="5"/>
        <v>2</v>
      </c>
      <c r="I177" s="113" t="s">
        <v>121</v>
      </c>
    </row>
    <row r="178" spans="1:9" ht="12.75" hidden="1" customHeight="1" x14ac:dyDescent="0.25">
      <c r="A178" s="110"/>
      <c r="B178" s="135"/>
      <c r="C178" s="107"/>
      <c r="D178" s="112"/>
      <c r="E178" s="112"/>
      <c r="F178" s="112"/>
      <c r="G178" s="111"/>
      <c r="H178" s="113"/>
      <c r="I178" s="113"/>
    </row>
    <row r="179" spans="1:9" ht="12.75" customHeight="1" x14ac:dyDescent="0.25">
      <c r="A179" s="110" t="s">
        <v>95</v>
      </c>
      <c r="B179" s="136" t="s">
        <v>218</v>
      </c>
      <c r="C179" s="107">
        <v>2</v>
      </c>
      <c r="D179" s="112" t="s">
        <v>5</v>
      </c>
      <c r="E179" s="112" t="s">
        <v>5</v>
      </c>
      <c r="F179" s="112" t="s">
        <v>5</v>
      </c>
      <c r="G179" s="111">
        <f t="shared" si="6"/>
        <v>2</v>
      </c>
      <c r="H179" s="113">
        <f t="shared" ref="H179" si="7">G179</f>
        <v>2</v>
      </c>
      <c r="I179" s="113" t="s">
        <v>121</v>
      </c>
    </row>
    <row r="180" spans="1:9" ht="12.75" hidden="1" customHeight="1" x14ac:dyDescent="0.25">
      <c r="A180" s="110"/>
      <c r="B180" s="136"/>
      <c r="C180" s="107"/>
      <c r="D180" s="112"/>
      <c r="E180" s="112"/>
      <c r="F180" s="112"/>
      <c r="G180" s="111"/>
      <c r="H180" s="113"/>
      <c r="I180" s="113"/>
    </row>
    <row r="181" spans="1:9" ht="12.75" hidden="1" customHeight="1" x14ac:dyDescent="0.25">
      <c r="A181" s="105"/>
      <c r="B181" s="137"/>
      <c r="C181" s="107"/>
      <c r="D181" s="111"/>
      <c r="E181" s="112"/>
      <c r="F181" s="112"/>
      <c r="G181" s="111"/>
      <c r="H181" s="113"/>
      <c r="I181" s="113"/>
    </row>
    <row r="182" spans="1:9" ht="12.75" customHeight="1" x14ac:dyDescent="0.25">
      <c r="A182" s="109" t="s">
        <v>96</v>
      </c>
      <c r="B182" s="138" t="s">
        <v>183</v>
      </c>
      <c r="C182" s="107"/>
      <c r="D182" s="111"/>
      <c r="E182" s="112"/>
      <c r="F182" s="111"/>
      <c r="G182" s="111"/>
      <c r="H182" s="113"/>
      <c r="I182" s="113"/>
    </row>
    <row r="183" spans="1:9" ht="12.75" hidden="1" customHeight="1" x14ac:dyDescent="0.25">
      <c r="A183" s="105"/>
      <c r="B183" s="139"/>
      <c r="C183" s="107"/>
      <c r="D183" s="111"/>
      <c r="E183" s="112"/>
      <c r="F183" s="111"/>
      <c r="G183" s="111"/>
      <c r="H183" s="113"/>
      <c r="I183" s="113"/>
    </row>
    <row r="184" spans="1:9" ht="12.75" customHeight="1" x14ac:dyDescent="0.25">
      <c r="A184" s="110" t="s">
        <v>97</v>
      </c>
      <c r="B184" s="119" t="s">
        <v>175</v>
      </c>
      <c r="C184" s="107">
        <v>1</v>
      </c>
      <c r="D184" s="112" t="s">
        <v>5</v>
      </c>
      <c r="E184" s="112" t="s">
        <v>5</v>
      </c>
      <c r="F184" s="112" t="s">
        <v>5</v>
      </c>
      <c r="G184" s="111">
        <f>+C184</f>
        <v>1</v>
      </c>
      <c r="H184" s="113">
        <f t="shared" ref="H184" si="8">G184</f>
        <v>1</v>
      </c>
      <c r="I184" s="113" t="s">
        <v>121</v>
      </c>
    </row>
    <row r="185" spans="1:9" ht="12.75" hidden="1" customHeight="1" x14ac:dyDescent="0.25">
      <c r="A185" s="110"/>
      <c r="B185" s="136"/>
      <c r="C185" s="107"/>
      <c r="D185" s="112"/>
      <c r="E185" s="112"/>
      <c r="F185" s="112"/>
      <c r="G185" s="111"/>
      <c r="H185" s="113"/>
      <c r="I185" s="113"/>
    </row>
    <row r="186" spans="1:9" ht="12.75" customHeight="1" x14ac:dyDescent="0.25">
      <c r="A186" s="110" t="s">
        <v>98</v>
      </c>
      <c r="B186" s="136" t="s">
        <v>219</v>
      </c>
      <c r="C186" s="107">
        <v>2</v>
      </c>
      <c r="D186" s="112" t="s">
        <v>5</v>
      </c>
      <c r="E186" s="112" t="s">
        <v>5</v>
      </c>
      <c r="F186" s="112" t="s">
        <v>5</v>
      </c>
      <c r="G186" s="111">
        <f t="shared" ref="G186" si="9">+C186</f>
        <v>2</v>
      </c>
      <c r="H186" s="113">
        <f t="shared" ref="H186" si="10">G186</f>
        <v>2</v>
      </c>
      <c r="I186" s="113" t="s">
        <v>121</v>
      </c>
    </row>
    <row r="187" spans="1:9" ht="12.75" hidden="1" customHeight="1" x14ac:dyDescent="0.25">
      <c r="A187" s="110"/>
      <c r="B187" s="136"/>
      <c r="C187" s="107"/>
      <c r="D187" s="112"/>
      <c r="E187" s="112"/>
      <c r="F187" s="112"/>
      <c r="G187" s="111"/>
      <c r="H187" s="113"/>
      <c r="I187" s="113"/>
    </row>
    <row r="188" spans="1:9" ht="12.75" customHeight="1" x14ac:dyDescent="0.25">
      <c r="A188" s="110" t="s">
        <v>99</v>
      </c>
      <c r="B188" s="136" t="s">
        <v>220</v>
      </c>
      <c r="C188" s="107">
        <v>1</v>
      </c>
      <c r="D188" s="112" t="s">
        <v>5</v>
      </c>
      <c r="E188" s="112" t="s">
        <v>5</v>
      </c>
      <c r="F188" s="112" t="s">
        <v>5</v>
      </c>
      <c r="G188" s="111">
        <f t="shared" ref="G188" si="11">+C188</f>
        <v>1</v>
      </c>
      <c r="H188" s="113">
        <f t="shared" ref="H188" si="12">G188</f>
        <v>1</v>
      </c>
      <c r="I188" s="113" t="s">
        <v>121</v>
      </c>
    </row>
    <row r="189" spans="1:9" ht="12.75" hidden="1" customHeight="1" x14ac:dyDescent="0.25">
      <c r="A189" s="110"/>
      <c r="B189" s="136"/>
      <c r="C189" s="107"/>
      <c r="D189" s="112"/>
      <c r="E189" s="112"/>
      <c r="F189" s="112"/>
      <c r="G189" s="111"/>
      <c r="H189" s="113"/>
      <c r="I189" s="113"/>
    </row>
    <row r="190" spans="1:9" ht="12.75" customHeight="1" x14ac:dyDescent="0.25">
      <c r="A190" s="110" t="s">
        <v>100</v>
      </c>
      <c r="B190" s="135" t="s">
        <v>180</v>
      </c>
      <c r="C190" s="107">
        <v>2</v>
      </c>
      <c r="D190" s="112" t="s">
        <v>5</v>
      </c>
      <c r="E190" s="112" t="s">
        <v>5</v>
      </c>
      <c r="F190" s="112" t="s">
        <v>5</v>
      </c>
      <c r="G190" s="111">
        <f t="shared" ref="G190" si="13">+C190</f>
        <v>2</v>
      </c>
      <c r="H190" s="113">
        <f t="shared" ref="H190" si="14">G190</f>
        <v>2</v>
      </c>
      <c r="I190" s="113" t="s">
        <v>121</v>
      </c>
    </row>
    <row r="191" spans="1:9" ht="12.75" hidden="1" customHeight="1" x14ac:dyDescent="0.25">
      <c r="A191" s="110"/>
      <c r="B191" s="136"/>
      <c r="C191" s="107"/>
      <c r="D191" s="112"/>
      <c r="E191" s="112"/>
      <c r="F191" s="112"/>
      <c r="G191" s="111"/>
      <c r="H191" s="113"/>
      <c r="I191" s="113"/>
    </row>
    <row r="192" spans="1:9" ht="12.75" customHeight="1" x14ac:dyDescent="0.25">
      <c r="A192" s="110" t="s">
        <v>101</v>
      </c>
      <c r="B192" s="136" t="s">
        <v>221</v>
      </c>
      <c r="C192" s="107">
        <v>2</v>
      </c>
      <c r="D192" s="112" t="s">
        <v>5</v>
      </c>
      <c r="E192" s="112" t="s">
        <v>5</v>
      </c>
      <c r="F192" s="112" t="s">
        <v>5</v>
      </c>
      <c r="G192" s="111">
        <f t="shared" ref="G192" si="15">+C192</f>
        <v>2</v>
      </c>
      <c r="H192" s="113">
        <f t="shared" ref="H192" si="16">G192</f>
        <v>2</v>
      </c>
      <c r="I192" s="113" t="s">
        <v>121</v>
      </c>
    </row>
    <row r="193" spans="1:9" ht="12.75" hidden="1" customHeight="1" x14ac:dyDescent="0.25">
      <c r="A193" s="110"/>
      <c r="B193" s="136"/>
      <c r="C193" s="107"/>
      <c r="D193" s="112"/>
      <c r="E193" s="112"/>
      <c r="F193" s="112"/>
      <c r="G193" s="111"/>
      <c r="H193" s="113"/>
      <c r="I193" s="113"/>
    </row>
    <row r="194" spans="1:9" ht="12.75" hidden="1" customHeight="1" x14ac:dyDescent="0.25">
      <c r="A194" s="110"/>
      <c r="B194" s="136"/>
      <c r="C194" s="107"/>
      <c r="D194" s="112"/>
      <c r="E194" s="112"/>
      <c r="F194" s="112"/>
      <c r="G194" s="111"/>
      <c r="H194" s="113"/>
      <c r="I194" s="113"/>
    </row>
    <row r="195" spans="1:9" ht="12.75" hidden="1" customHeight="1" x14ac:dyDescent="0.25">
      <c r="A195" s="105"/>
      <c r="B195" s="137"/>
      <c r="C195" s="107"/>
      <c r="D195" s="111"/>
      <c r="E195" s="112"/>
      <c r="F195" s="112"/>
      <c r="G195" s="111"/>
      <c r="H195" s="113"/>
      <c r="I195" s="113"/>
    </row>
    <row r="196" spans="1:9" ht="12.75" customHeight="1" x14ac:dyDescent="0.25">
      <c r="A196" s="109" t="s">
        <v>63</v>
      </c>
      <c r="B196" s="140" t="s">
        <v>189</v>
      </c>
      <c r="C196" s="107"/>
      <c r="D196" s="111"/>
      <c r="E196" s="112"/>
      <c r="F196" s="112"/>
      <c r="G196" s="111"/>
      <c r="H196" s="113"/>
      <c r="I196" s="113"/>
    </row>
    <row r="197" spans="1:9" ht="12.75" hidden="1" customHeight="1" x14ac:dyDescent="0.25">
      <c r="A197" s="105"/>
      <c r="B197" s="141"/>
      <c r="C197" s="107"/>
      <c r="D197" s="111"/>
      <c r="E197" s="112"/>
      <c r="F197" s="112"/>
      <c r="G197" s="111"/>
      <c r="H197" s="113"/>
      <c r="I197" s="113"/>
    </row>
    <row r="198" spans="1:9" ht="12.75" customHeight="1" x14ac:dyDescent="0.25">
      <c r="A198" s="110" t="s">
        <v>64</v>
      </c>
      <c r="B198" s="136" t="s">
        <v>191</v>
      </c>
      <c r="C198" s="107">
        <v>2</v>
      </c>
      <c r="D198" s="112" t="s">
        <v>5</v>
      </c>
      <c r="E198" s="112" t="s">
        <v>5</v>
      </c>
      <c r="F198" s="112" t="s">
        <v>5</v>
      </c>
      <c r="G198" s="111">
        <f t="shared" ref="G198" si="17">+C198</f>
        <v>2</v>
      </c>
      <c r="H198" s="113">
        <f t="shared" ref="H198" si="18">G198</f>
        <v>2</v>
      </c>
      <c r="I198" s="113" t="s">
        <v>121</v>
      </c>
    </row>
    <row r="199" spans="1:9" ht="12.75" hidden="1" customHeight="1" x14ac:dyDescent="0.25">
      <c r="A199" s="110"/>
      <c r="B199" s="136"/>
      <c r="C199" s="107"/>
      <c r="D199" s="112"/>
      <c r="E199" s="112"/>
      <c r="F199" s="112"/>
      <c r="G199" s="111"/>
      <c r="H199" s="113"/>
      <c r="I199" s="113"/>
    </row>
    <row r="200" spans="1:9" ht="12.75" customHeight="1" x14ac:dyDescent="0.25">
      <c r="A200" s="110" t="s">
        <v>65</v>
      </c>
      <c r="B200" s="119" t="s">
        <v>193</v>
      </c>
      <c r="C200" s="107">
        <v>1</v>
      </c>
      <c r="D200" s="112" t="s">
        <v>5</v>
      </c>
      <c r="E200" s="112" t="s">
        <v>5</v>
      </c>
      <c r="F200" s="112" t="s">
        <v>5</v>
      </c>
      <c r="G200" s="111">
        <f t="shared" ref="G200" si="19">+C200</f>
        <v>1</v>
      </c>
      <c r="H200" s="113">
        <f t="shared" ref="H200" si="20">G200</f>
        <v>1</v>
      </c>
      <c r="I200" s="113" t="s">
        <v>121</v>
      </c>
    </row>
    <row r="201" spans="1:9" ht="12.75" hidden="1" customHeight="1" x14ac:dyDescent="0.25">
      <c r="A201" s="110"/>
      <c r="B201" s="136"/>
      <c r="C201" s="107"/>
      <c r="D201" s="111"/>
      <c r="E201" s="112"/>
      <c r="F201" s="112"/>
      <c r="G201" s="111"/>
      <c r="H201" s="113"/>
      <c r="I201" s="113"/>
    </row>
    <row r="202" spans="1:9" ht="12.75" customHeight="1" x14ac:dyDescent="0.25">
      <c r="A202" s="110" t="s">
        <v>66</v>
      </c>
      <c r="B202" s="136" t="s">
        <v>214</v>
      </c>
      <c r="C202" s="107">
        <v>1</v>
      </c>
      <c r="D202" s="112" t="s">
        <v>5</v>
      </c>
      <c r="E202" s="112" t="s">
        <v>5</v>
      </c>
      <c r="F202" s="112" t="s">
        <v>5</v>
      </c>
      <c r="G202" s="111">
        <f t="shared" ref="G202" si="21">+C202</f>
        <v>1</v>
      </c>
      <c r="H202" s="113">
        <f t="shared" ref="H202" si="22">G202</f>
        <v>1</v>
      </c>
      <c r="I202" s="113" t="s">
        <v>121</v>
      </c>
    </row>
    <row r="203" spans="1:9" ht="12.75" hidden="1" customHeight="1" x14ac:dyDescent="0.25">
      <c r="A203" s="105"/>
      <c r="B203" s="137"/>
      <c r="C203" s="107"/>
      <c r="D203" s="111"/>
      <c r="E203" s="112"/>
      <c r="F203" s="112"/>
      <c r="G203" s="111"/>
      <c r="H203" s="113"/>
      <c r="I203" s="113"/>
    </row>
    <row r="204" spans="1:9" ht="12.75" customHeight="1" x14ac:dyDescent="0.25">
      <c r="A204" s="109" t="s">
        <v>67</v>
      </c>
      <c r="B204" s="140" t="s">
        <v>190</v>
      </c>
      <c r="C204" s="107"/>
      <c r="D204" s="111"/>
      <c r="E204" s="112"/>
      <c r="F204" s="112"/>
      <c r="G204" s="111"/>
      <c r="H204" s="113"/>
      <c r="I204" s="113"/>
    </row>
    <row r="205" spans="1:9" ht="12.75" hidden="1" customHeight="1" x14ac:dyDescent="0.25">
      <c r="A205" s="105"/>
      <c r="B205" s="141"/>
      <c r="C205" s="107"/>
      <c r="D205" s="111"/>
      <c r="E205" s="112"/>
      <c r="F205" s="112"/>
      <c r="G205" s="111"/>
      <c r="H205" s="113"/>
      <c r="I205" s="113"/>
    </row>
    <row r="206" spans="1:9" ht="12.75" customHeight="1" x14ac:dyDescent="0.25">
      <c r="A206" s="110" t="s">
        <v>68</v>
      </c>
      <c r="B206" s="136" t="s">
        <v>191</v>
      </c>
      <c r="C206" s="107">
        <v>4</v>
      </c>
      <c r="D206" s="111">
        <v>2</v>
      </c>
      <c r="E206" s="112" t="s">
        <v>5</v>
      </c>
      <c r="F206" s="112" t="s">
        <v>5</v>
      </c>
      <c r="G206" s="111">
        <f t="shared" ref="G206" si="23">D206*C206</f>
        <v>8</v>
      </c>
      <c r="H206" s="113">
        <f t="shared" ref="H206" si="24">G206</f>
        <v>8</v>
      </c>
      <c r="I206" s="113" t="s">
        <v>121</v>
      </c>
    </row>
    <row r="207" spans="1:9" ht="12.75" hidden="1" customHeight="1" x14ac:dyDescent="0.25">
      <c r="A207" s="110"/>
      <c r="B207" s="136"/>
      <c r="C207" s="107"/>
      <c r="D207" s="111"/>
      <c r="E207" s="112"/>
      <c r="F207" s="112"/>
      <c r="G207" s="111"/>
      <c r="H207" s="113"/>
      <c r="I207" s="113"/>
    </row>
    <row r="208" spans="1:9" ht="12.75" customHeight="1" x14ac:dyDescent="0.25">
      <c r="A208" s="110" t="s">
        <v>69</v>
      </c>
      <c r="B208" s="136" t="s">
        <v>208</v>
      </c>
      <c r="C208" s="107">
        <v>2</v>
      </c>
      <c r="D208" s="111">
        <v>4</v>
      </c>
      <c r="E208" s="112" t="s">
        <v>5</v>
      </c>
      <c r="F208" s="112" t="s">
        <v>5</v>
      </c>
      <c r="G208" s="111">
        <f t="shared" ref="G208" si="25">D208*C208</f>
        <v>8</v>
      </c>
      <c r="H208" s="113">
        <f t="shared" ref="H208" si="26">G208</f>
        <v>8</v>
      </c>
      <c r="I208" s="113" t="s">
        <v>121</v>
      </c>
    </row>
    <row r="209" spans="1:9" ht="12.75" hidden="1" customHeight="1" x14ac:dyDescent="0.25">
      <c r="A209" s="110"/>
      <c r="B209" s="136"/>
      <c r="C209" s="107"/>
      <c r="D209" s="111"/>
      <c r="E209" s="112"/>
      <c r="F209" s="112"/>
      <c r="G209" s="111"/>
      <c r="H209" s="113"/>
      <c r="I209" s="113"/>
    </row>
    <row r="210" spans="1:9" ht="12.75" customHeight="1" x14ac:dyDescent="0.25">
      <c r="A210" s="110" t="s">
        <v>70</v>
      </c>
      <c r="B210" s="136" t="s">
        <v>215</v>
      </c>
      <c r="C210" s="107">
        <v>2</v>
      </c>
      <c r="D210" s="111">
        <v>2</v>
      </c>
      <c r="E210" s="112" t="s">
        <v>5</v>
      </c>
      <c r="F210" s="112" t="s">
        <v>5</v>
      </c>
      <c r="G210" s="111">
        <f t="shared" ref="G210" si="27">D210*C210</f>
        <v>4</v>
      </c>
      <c r="H210" s="113">
        <f t="shared" ref="H210" si="28">G210</f>
        <v>4</v>
      </c>
      <c r="I210" s="113" t="s">
        <v>121</v>
      </c>
    </row>
    <row r="211" spans="1:9" ht="12.75" hidden="1" customHeight="1" x14ac:dyDescent="0.25">
      <c r="A211" s="110"/>
      <c r="B211" s="136"/>
      <c r="C211" s="107"/>
      <c r="D211" s="111"/>
      <c r="E211" s="112"/>
      <c r="F211" s="112"/>
      <c r="G211" s="111"/>
      <c r="H211" s="113"/>
      <c r="I211" s="113"/>
    </row>
    <row r="212" spans="1:9" ht="12.75" customHeight="1" x14ac:dyDescent="0.25">
      <c r="A212" s="109" t="s">
        <v>197</v>
      </c>
      <c r="B212" s="140" t="s">
        <v>40</v>
      </c>
      <c r="C212" s="107"/>
      <c r="D212" s="111"/>
      <c r="E212" s="112"/>
      <c r="F212" s="112"/>
      <c r="G212" s="111"/>
      <c r="H212" s="113"/>
      <c r="I212" s="113"/>
    </row>
    <row r="213" spans="1:9" ht="12.75" hidden="1" customHeight="1" x14ac:dyDescent="0.25">
      <c r="A213" s="110"/>
      <c r="B213" s="136"/>
      <c r="C213" s="107"/>
      <c r="D213" s="111"/>
      <c r="E213" s="112"/>
      <c r="F213" s="112"/>
      <c r="G213" s="111"/>
      <c r="H213" s="113"/>
      <c r="I213" s="113"/>
    </row>
    <row r="214" spans="1:9" ht="12.75" customHeight="1" x14ac:dyDescent="0.25">
      <c r="A214" s="110" t="s">
        <v>198</v>
      </c>
      <c r="B214" s="119" t="s">
        <v>202</v>
      </c>
      <c r="C214" s="107">
        <v>1</v>
      </c>
      <c r="D214" s="112" t="s">
        <v>5</v>
      </c>
      <c r="E214" s="112" t="s">
        <v>5</v>
      </c>
      <c r="F214" s="112" t="s">
        <v>5</v>
      </c>
      <c r="G214" s="111">
        <f>+C214</f>
        <v>1</v>
      </c>
      <c r="H214" s="113">
        <f t="shared" ref="H214" si="29">G214</f>
        <v>1</v>
      </c>
      <c r="I214" s="113" t="s">
        <v>121</v>
      </c>
    </row>
    <row r="215" spans="1:9" ht="12.75" hidden="1" customHeight="1" x14ac:dyDescent="0.25">
      <c r="A215" s="107"/>
      <c r="B215" s="136"/>
      <c r="C215" s="107"/>
      <c r="D215" s="112"/>
      <c r="E215" s="112"/>
      <c r="F215" s="112"/>
      <c r="G215" s="111"/>
      <c r="H215" s="113"/>
      <c r="I215" s="113"/>
    </row>
    <row r="216" spans="1:9" ht="12.75" customHeight="1" x14ac:dyDescent="0.25">
      <c r="A216" s="110" t="s">
        <v>199</v>
      </c>
      <c r="B216" s="136" t="s">
        <v>203</v>
      </c>
      <c r="C216" s="107">
        <v>2</v>
      </c>
      <c r="D216" s="112" t="s">
        <v>5</v>
      </c>
      <c r="E216" s="112" t="s">
        <v>5</v>
      </c>
      <c r="F216" s="112" t="s">
        <v>5</v>
      </c>
      <c r="G216" s="111">
        <f t="shared" ref="G216" si="30">+C216</f>
        <v>2</v>
      </c>
      <c r="H216" s="113">
        <f t="shared" ref="H216" si="31">G216</f>
        <v>2</v>
      </c>
      <c r="I216" s="113" t="s">
        <v>121</v>
      </c>
    </row>
    <row r="217" spans="1:9" ht="12.75" hidden="1" customHeight="1" x14ac:dyDescent="0.25">
      <c r="A217" s="107"/>
      <c r="B217" s="136"/>
      <c r="C217" s="107"/>
      <c r="D217" s="112"/>
      <c r="E217" s="112"/>
      <c r="F217" s="112"/>
      <c r="G217" s="111"/>
      <c r="H217" s="113"/>
      <c r="I217" s="113"/>
    </row>
    <row r="218" spans="1:9" ht="12.75" customHeight="1" x14ac:dyDescent="0.25">
      <c r="A218" s="110" t="s">
        <v>200</v>
      </c>
      <c r="B218" s="135" t="s">
        <v>204</v>
      </c>
      <c r="C218" s="107">
        <v>2</v>
      </c>
      <c r="D218" s="112" t="s">
        <v>5</v>
      </c>
      <c r="E218" s="112" t="s">
        <v>5</v>
      </c>
      <c r="F218" s="112" t="s">
        <v>5</v>
      </c>
      <c r="G218" s="111">
        <f t="shared" ref="G218" si="32">+C218</f>
        <v>2</v>
      </c>
      <c r="H218" s="113">
        <f t="shared" ref="H218" si="33">G218</f>
        <v>2</v>
      </c>
      <c r="I218" s="113" t="s">
        <v>121</v>
      </c>
    </row>
    <row r="219" spans="1:9" ht="12.75" hidden="1" customHeight="1" x14ac:dyDescent="0.25">
      <c r="A219" s="107"/>
      <c r="B219" s="136"/>
      <c r="C219" s="107"/>
      <c r="D219" s="112"/>
      <c r="E219" s="112"/>
      <c r="F219" s="112"/>
      <c r="G219" s="111"/>
      <c r="H219" s="113"/>
      <c r="I219" s="113"/>
    </row>
    <row r="220" spans="1:9" ht="12.75" customHeight="1" x14ac:dyDescent="0.25">
      <c r="A220" s="110" t="s">
        <v>201</v>
      </c>
      <c r="B220" s="136" t="s">
        <v>208</v>
      </c>
      <c r="C220" s="107">
        <v>2</v>
      </c>
      <c r="D220" s="112" t="s">
        <v>5</v>
      </c>
      <c r="E220" s="112" t="s">
        <v>5</v>
      </c>
      <c r="F220" s="112" t="s">
        <v>5</v>
      </c>
      <c r="G220" s="111">
        <f t="shared" ref="G220" si="34">+C220</f>
        <v>2</v>
      </c>
      <c r="H220" s="113">
        <f t="shared" ref="H220" si="35">G220</f>
        <v>2</v>
      </c>
      <c r="I220" s="113" t="s">
        <v>121</v>
      </c>
    </row>
    <row r="221" spans="1:9" ht="12.75" customHeight="1" x14ac:dyDescent="0.25">
      <c r="D221" s="63"/>
      <c r="E221" s="19"/>
      <c r="F221" s="19"/>
      <c r="G221" s="19"/>
      <c r="H221" s="74"/>
      <c r="I221" s="74"/>
    </row>
    <row r="222" spans="1:9" ht="12.75" customHeight="1" x14ac:dyDescent="0.25">
      <c r="D222" s="19"/>
      <c r="E222" s="19"/>
      <c r="F222" s="19"/>
      <c r="G222" s="19"/>
      <c r="H222" s="74"/>
      <c r="I222" s="74"/>
    </row>
    <row r="223" spans="1:9" ht="12.75" customHeight="1" x14ac:dyDescent="0.25">
      <c r="D223" s="19"/>
      <c r="E223" s="19"/>
      <c r="F223" s="19"/>
      <c r="G223" s="19"/>
      <c r="H223" s="74"/>
      <c r="I223" s="74"/>
    </row>
    <row r="224" spans="1:9" ht="12.75" customHeight="1" x14ac:dyDescent="0.25">
      <c r="A224" s="18"/>
      <c r="B224" s="18"/>
      <c r="D224" s="19"/>
      <c r="E224" s="19"/>
      <c r="F224" s="19"/>
      <c r="G224" s="19"/>
      <c r="H224" s="74"/>
      <c r="I224" s="74"/>
    </row>
    <row r="225" spans="1:9" ht="12.75" customHeight="1" x14ac:dyDescent="0.25">
      <c r="A225" s="18"/>
      <c r="B225" s="18"/>
      <c r="D225" s="19"/>
      <c r="E225" s="19"/>
      <c r="F225" s="19"/>
      <c r="G225" s="19"/>
      <c r="H225" s="74"/>
      <c r="I225" s="74"/>
    </row>
    <row r="226" spans="1:9" ht="12.75" customHeight="1" x14ac:dyDescent="0.25">
      <c r="A226" s="18"/>
      <c r="B226" s="18"/>
      <c r="D226" s="19"/>
      <c r="E226" s="19"/>
      <c r="F226" s="19"/>
      <c r="G226" s="19"/>
      <c r="H226" s="74"/>
      <c r="I226" s="74"/>
    </row>
    <row r="227" spans="1:9" ht="12.75" customHeight="1" x14ac:dyDescent="0.25">
      <c r="A227" s="18"/>
      <c r="B227" s="18"/>
      <c r="D227" s="19"/>
      <c r="E227" s="19"/>
      <c r="F227" s="19"/>
      <c r="G227" s="19"/>
      <c r="H227" s="74"/>
      <c r="I227" s="74"/>
    </row>
    <row r="228" spans="1:9" ht="12.75" customHeight="1" x14ac:dyDescent="0.25">
      <c r="A228" s="18"/>
      <c r="B228" s="18"/>
      <c r="D228" s="19"/>
      <c r="E228" s="19"/>
      <c r="F228" s="19"/>
      <c r="G228" s="19"/>
      <c r="H228" s="74"/>
      <c r="I228" s="74"/>
    </row>
    <row r="229" spans="1:9" ht="12.75" customHeight="1" x14ac:dyDescent="0.25">
      <c r="A229" s="18"/>
      <c r="B229" s="18"/>
      <c r="D229" s="19"/>
      <c r="E229" s="19"/>
      <c r="F229" s="19"/>
      <c r="G229" s="19"/>
      <c r="H229" s="74"/>
      <c r="I229" s="74"/>
    </row>
    <row r="230" spans="1:9" ht="12.75" customHeight="1" x14ac:dyDescent="0.25">
      <c r="A230" s="18"/>
      <c r="B230" s="18"/>
      <c r="D230" s="19"/>
      <c r="E230" s="19"/>
      <c r="F230" s="19"/>
      <c r="G230" s="19"/>
      <c r="H230" s="74"/>
      <c r="I230" s="74"/>
    </row>
    <row r="231" spans="1:9" ht="12.75" customHeight="1" x14ac:dyDescent="0.25">
      <c r="A231" s="18"/>
      <c r="B231" s="18"/>
      <c r="D231" s="19"/>
      <c r="E231" s="19"/>
      <c r="F231" s="19"/>
      <c r="G231" s="19"/>
      <c r="H231" s="74"/>
      <c r="I231" s="74"/>
    </row>
    <row r="232" spans="1:9" ht="12.75" customHeight="1" x14ac:dyDescent="0.25">
      <c r="A232" s="18"/>
      <c r="B232" s="18"/>
      <c r="D232" s="19"/>
      <c r="E232" s="19"/>
      <c r="F232" s="19"/>
      <c r="G232" s="19"/>
      <c r="H232" s="74"/>
      <c r="I232" s="74"/>
    </row>
    <row r="233" spans="1:9" ht="12.75" customHeight="1" x14ac:dyDescent="0.25">
      <c r="A233" s="18"/>
      <c r="B233" s="18"/>
      <c r="D233" s="19"/>
      <c r="E233" s="19"/>
      <c r="F233" s="19"/>
      <c r="G233" s="19"/>
      <c r="H233" s="74"/>
      <c r="I233" s="74"/>
    </row>
    <row r="234" spans="1:9" ht="12.75" customHeight="1" x14ac:dyDescent="0.25">
      <c r="A234" s="18"/>
      <c r="B234" s="18"/>
      <c r="D234" s="19"/>
      <c r="E234" s="19"/>
      <c r="F234" s="19"/>
      <c r="G234" s="19"/>
      <c r="H234" s="74"/>
      <c r="I234" s="74"/>
    </row>
    <row r="235" spans="1:9" ht="12.75" customHeight="1" x14ac:dyDescent="0.25">
      <c r="A235" s="18"/>
      <c r="B235" s="18"/>
      <c r="D235" s="19"/>
      <c r="E235" s="19"/>
      <c r="F235" s="19"/>
      <c r="G235" s="19"/>
      <c r="H235" s="74"/>
      <c r="I235" s="74"/>
    </row>
    <row r="236" spans="1:9" ht="12.75" customHeight="1" x14ac:dyDescent="0.25">
      <c r="A236" s="18"/>
      <c r="B236" s="18"/>
      <c r="D236" s="19"/>
      <c r="E236" s="19"/>
      <c r="F236" s="19"/>
      <c r="G236" s="19"/>
      <c r="H236" s="74"/>
      <c r="I236" s="74"/>
    </row>
    <row r="237" spans="1:9" ht="12.75" customHeight="1" x14ac:dyDescent="0.25">
      <c r="A237" s="18"/>
      <c r="B237" s="18"/>
      <c r="D237" s="19"/>
      <c r="E237" s="19"/>
      <c r="F237" s="19"/>
      <c r="G237" s="19"/>
      <c r="H237" s="74"/>
      <c r="I237" s="74"/>
    </row>
    <row r="238" spans="1:9" ht="12.75" customHeight="1" x14ac:dyDescent="0.25">
      <c r="A238" s="18"/>
      <c r="B238" s="18"/>
      <c r="D238" s="19"/>
      <c r="E238" s="19"/>
      <c r="F238" s="19"/>
      <c r="G238" s="19"/>
      <c r="H238" s="74"/>
      <c r="I238" s="74"/>
    </row>
    <row r="239" spans="1:9" ht="12.75" customHeight="1" x14ac:dyDescent="0.25">
      <c r="A239" s="18"/>
      <c r="B239" s="18"/>
      <c r="D239" s="19"/>
      <c r="E239" s="19"/>
      <c r="F239" s="19"/>
      <c r="G239" s="19"/>
      <c r="H239" s="74"/>
      <c r="I239" s="74"/>
    </row>
    <row r="240" spans="1:9" ht="12.75" customHeight="1" x14ac:dyDescent="0.25">
      <c r="A240" s="18"/>
      <c r="B240" s="18"/>
      <c r="D240" s="19"/>
      <c r="E240" s="19"/>
      <c r="F240" s="19"/>
      <c r="G240" s="19"/>
      <c r="H240" s="74"/>
      <c r="I240" s="74"/>
    </row>
    <row r="241" spans="1:9" ht="12.75" customHeight="1" x14ac:dyDescent="0.25">
      <c r="A241" s="18"/>
      <c r="B241" s="18"/>
      <c r="D241" s="19"/>
      <c r="E241" s="19"/>
      <c r="F241" s="19"/>
      <c r="G241" s="19"/>
      <c r="H241" s="74"/>
      <c r="I241" s="74"/>
    </row>
    <row r="242" spans="1:9" ht="12.75" customHeight="1" x14ac:dyDescent="0.25">
      <c r="A242" s="18"/>
      <c r="B242" s="18"/>
      <c r="D242" s="19"/>
      <c r="E242" s="19"/>
      <c r="F242" s="19"/>
      <c r="G242" s="19"/>
      <c r="H242" s="74"/>
      <c r="I242" s="74"/>
    </row>
    <row r="243" spans="1:9" ht="12.75" customHeight="1" x14ac:dyDescent="0.25">
      <c r="A243" s="18"/>
      <c r="B243" s="18"/>
      <c r="D243" s="19"/>
      <c r="E243" s="19"/>
      <c r="F243" s="19"/>
      <c r="G243" s="19"/>
      <c r="H243" s="74"/>
      <c r="I243" s="74"/>
    </row>
    <row r="244" spans="1:9" ht="12.75" customHeight="1" x14ac:dyDescent="0.25">
      <c r="A244" s="18"/>
      <c r="B244" s="18"/>
      <c r="D244" s="19"/>
      <c r="E244" s="19"/>
      <c r="F244" s="19"/>
      <c r="G244" s="19"/>
      <c r="H244" s="74"/>
      <c r="I244" s="74"/>
    </row>
    <row r="245" spans="1:9" ht="12.75" customHeight="1" x14ac:dyDescent="0.25">
      <c r="A245" s="18"/>
      <c r="B245" s="18"/>
      <c r="D245" s="19"/>
      <c r="E245" s="19"/>
      <c r="F245" s="19"/>
      <c r="G245" s="19"/>
      <c r="H245" s="74"/>
      <c r="I245" s="74"/>
    </row>
    <row r="246" spans="1:9" ht="12.75" customHeight="1" x14ac:dyDescent="0.25">
      <c r="A246" s="18"/>
      <c r="B246" s="18"/>
      <c r="D246" s="19"/>
      <c r="E246" s="19"/>
      <c r="F246" s="19"/>
      <c r="G246" s="19"/>
      <c r="H246" s="74"/>
      <c r="I246" s="74"/>
    </row>
    <row r="247" spans="1:9" ht="12.75" customHeight="1" x14ac:dyDescent="0.25">
      <c r="A247" s="18"/>
      <c r="B247" s="18"/>
      <c r="D247" s="19"/>
      <c r="E247" s="19"/>
      <c r="F247" s="19"/>
      <c r="G247" s="19"/>
      <c r="H247" s="74"/>
      <c r="I247" s="74"/>
    </row>
    <row r="248" spans="1:9" ht="12.75" customHeight="1" x14ac:dyDescent="0.25">
      <c r="A248" s="18"/>
      <c r="B248" s="18"/>
      <c r="D248" s="19"/>
      <c r="E248" s="19"/>
      <c r="F248" s="19"/>
      <c r="G248" s="19"/>
      <c r="H248" s="74"/>
      <c r="I248" s="74"/>
    </row>
    <row r="249" spans="1:9" ht="12.75" customHeight="1" x14ac:dyDescent="0.25">
      <c r="A249" s="18"/>
      <c r="B249" s="18"/>
      <c r="D249" s="19"/>
      <c r="E249" s="19"/>
      <c r="F249" s="19"/>
      <c r="G249" s="19"/>
      <c r="H249" s="74"/>
      <c r="I249" s="74"/>
    </row>
    <row r="250" spans="1:9" ht="12.75" customHeight="1" x14ac:dyDescent="0.25">
      <c r="A250" s="18"/>
      <c r="B250" s="18"/>
      <c r="D250" s="19"/>
      <c r="E250" s="19"/>
      <c r="F250" s="19"/>
      <c r="G250" s="19"/>
      <c r="H250" s="74"/>
      <c r="I250" s="74"/>
    </row>
    <row r="251" spans="1:9" ht="12.75" customHeight="1" x14ac:dyDescent="0.25">
      <c r="A251" s="18"/>
      <c r="B251" s="18"/>
      <c r="D251" s="19"/>
      <c r="E251" s="19"/>
      <c r="F251" s="19"/>
      <c r="G251" s="19"/>
      <c r="H251" s="74"/>
      <c r="I251" s="74"/>
    </row>
    <row r="252" spans="1:9" ht="12.75" customHeight="1" x14ac:dyDescent="0.25">
      <c r="A252" s="18"/>
      <c r="B252" s="18"/>
      <c r="D252" s="19"/>
      <c r="E252" s="19"/>
      <c r="F252" s="19"/>
      <c r="G252" s="19"/>
      <c r="H252" s="74"/>
      <c r="I252" s="74"/>
    </row>
    <row r="253" spans="1:9" ht="12.75" customHeight="1" x14ac:dyDescent="0.25">
      <c r="A253" s="18"/>
      <c r="B253" s="18"/>
      <c r="D253" s="19"/>
      <c r="E253" s="19"/>
      <c r="F253" s="19"/>
      <c r="G253" s="19"/>
      <c r="H253" s="74"/>
      <c r="I253" s="74"/>
    </row>
    <row r="254" spans="1:9" ht="12.75" customHeight="1" x14ac:dyDescent="0.25">
      <c r="A254" s="18"/>
      <c r="B254" s="18"/>
      <c r="D254" s="19"/>
      <c r="E254" s="19"/>
      <c r="F254" s="19"/>
      <c r="G254" s="19"/>
      <c r="H254" s="74"/>
      <c r="I254" s="74"/>
    </row>
    <row r="255" spans="1:9" ht="12.75" customHeight="1" x14ac:dyDescent="0.25">
      <c r="A255" s="18"/>
      <c r="B255" s="18"/>
      <c r="D255" s="19"/>
      <c r="E255" s="19"/>
      <c r="F255" s="19"/>
      <c r="G255" s="19"/>
      <c r="H255" s="74"/>
      <c r="I255" s="74"/>
    </row>
    <row r="256" spans="1:9" ht="12.75" customHeight="1" x14ac:dyDescent="0.25">
      <c r="A256" s="18"/>
      <c r="B256" s="18"/>
      <c r="D256" s="19"/>
      <c r="E256" s="19"/>
      <c r="F256" s="19"/>
      <c r="G256" s="19"/>
      <c r="H256" s="74"/>
      <c r="I256" s="74"/>
    </row>
    <row r="257" spans="1:9" ht="12.75" customHeight="1" x14ac:dyDescent="0.25">
      <c r="A257" s="18"/>
      <c r="B257" s="18"/>
      <c r="D257" s="19"/>
      <c r="E257" s="19"/>
      <c r="F257" s="19"/>
      <c r="G257" s="19"/>
      <c r="H257" s="74"/>
      <c r="I257" s="74"/>
    </row>
    <row r="258" spans="1:9" ht="12.75" customHeight="1" x14ac:dyDescent="0.25">
      <c r="A258" s="18"/>
      <c r="B258" s="18"/>
      <c r="D258" s="19"/>
      <c r="E258" s="19"/>
      <c r="F258" s="19"/>
      <c r="G258" s="19"/>
      <c r="H258" s="74"/>
      <c r="I258" s="74"/>
    </row>
    <row r="259" spans="1:9" ht="12.75" customHeight="1" x14ac:dyDescent="0.25">
      <c r="A259" s="18"/>
      <c r="B259" s="18"/>
      <c r="D259" s="19"/>
      <c r="E259" s="19"/>
      <c r="F259" s="19"/>
      <c r="G259" s="19"/>
      <c r="H259" s="74"/>
      <c r="I259" s="74"/>
    </row>
    <row r="260" spans="1:9" ht="12.75" customHeight="1" x14ac:dyDescent="0.25">
      <c r="A260" s="18"/>
      <c r="B260" s="18"/>
      <c r="D260" s="19"/>
      <c r="E260" s="19"/>
      <c r="F260" s="19"/>
      <c r="G260" s="19"/>
      <c r="H260" s="74"/>
      <c r="I260" s="74"/>
    </row>
    <row r="261" spans="1:9" ht="12.75" customHeight="1" x14ac:dyDescent="0.25">
      <c r="A261" s="18"/>
      <c r="B261" s="18"/>
      <c r="D261" s="19"/>
      <c r="E261" s="19"/>
      <c r="F261" s="19"/>
      <c r="G261" s="19"/>
      <c r="H261" s="74"/>
      <c r="I261" s="74"/>
    </row>
    <row r="262" spans="1:9" ht="12.75" customHeight="1" x14ac:dyDescent="0.25">
      <c r="A262" s="18"/>
      <c r="B262" s="18"/>
      <c r="D262" s="19"/>
      <c r="E262" s="19"/>
      <c r="F262" s="19"/>
      <c r="G262" s="19"/>
      <c r="H262" s="74"/>
      <c r="I262" s="74"/>
    </row>
    <row r="263" spans="1:9" ht="12.75" customHeight="1" x14ac:dyDescent="0.25">
      <c r="A263" s="18"/>
      <c r="B263" s="18"/>
      <c r="D263" s="19"/>
      <c r="E263" s="19"/>
      <c r="F263" s="19"/>
      <c r="G263" s="19"/>
      <c r="H263" s="74"/>
      <c r="I263" s="74"/>
    </row>
    <row r="264" spans="1:9" ht="12.75" customHeight="1" x14ac:dyDescent="0.25">
      <c r="A264" s="18"/>
      <c r="B264" s="18"/>
      <c r="D264" s="19"/>
      <c r="E264" s="19"/>
      <c r="F264" s="19"/>
      <c r="G264" s="19"/>
      <c r="H264" s="74"/>
      <c r="I264" s="74"/>
    </row>
    <row r="265" spans="1:9" ht="12.75" customHeight="1" x14ac:dyDescent="0.25">
      <c r="A265" s="18"/>
      <c r="B265" s="18"/>
      <c r="D265" s="19"/>
      <c r="E265" s="19"/>
      <c r="F265" s="19"/>
      <c r="G265" s="19"/>
      <c r="H265" s="74"/>
      <c r="I265" s="74"/>
    </row>
    <row r="266" spans="1:9" ht="12.75" customHeight="1" x14ac:dyDescent="0.25">
      <c r="A266" s="18"/>
      <c r="B266" s="18"/>
      <c r="D266" s="19"/>
      <c r="E266" s="19"/>
      <c r="F266" s="19"/>
      <c r="G266" s="19"/>
      <c r="H266" s="74"/>
      <c r="I266" s="74"/>
    </row>
    <row r="267" spans="1:9" ht="12.75" customHeight="1" x14ac:dyDescent="0.25">
      <c r="A267" s="18"/>
      <c r="B267" s="18"/>
      <c r="D267" s="19"/>
      <c r="E267" s="19"/>
      <c r="F267" s="19"/>
      <c r="G267" s="19"/>
      <c r="H267" s="74"/>
      <c r="I267" s="74"/>
    </row>
    <row r="268" spans="1:9" ht="12.75" customHeight="1" x14ac:dyDescent="0.25">
      <c r="A268" s="18"/>
      <c r="B268" s="18"/>
      <c r="D268" s="19"/>
      <c r="E268" s="19"/>
      <c r="F268" s="19"/>
      <c r="G268" s="19"/>
      <c r="H268" s="74"/>
      <c r="I268" s="74"/>
    </row>
    <row r="269" spans="1:9" ht="12.75" customHeight="1" x14ac:dyDescent="0.25">
      <c r="A269" s="18"/>
      <c r="B269" s="18"/>
      <c r="D269" s="19"/>
      <c r="E269" s="19"/>
      <c r="F269" s="19"/>
      <c r="G269" s="19"/>
      <c r="H269" s="74"/>
      <c r="I269" s="74"/>
    </row>
    <row r="270" spans="1:9" ht="12.75" customHeight="1" x14ac:dyDescent="0.25">
      <c r="A270" s="18"/>
      <c r="B270" s="18"/>
      <c r="D270" s="19"/>
      <c r="E270" s="19"/>
      <c r="F270" s="19"/>
      <c r="G270" s="19"/>
      <c r="H270" s="74"/>
      <c r="I270" s="74"/>
    </row>
    <row r="271" spans="1:9" ht="12.75" customHeight="1" x14ac:dyDescent="0.25">
      <c r="A271" s="18"/>
      <c r="B271" s="18"/>
      <c r="D271" s="19"/>
      <c r="E271" s="19"/>
      <c r="F271" s="19"/>
      <c r="G271" s="19"/>
      <c r="H271" s="74"/>
      <c r="I271" s="74"/>
    </row>
    <row r="272" spans="1:9" ht="12.75" customHeight="1" x14ac:dyDescent="0.25">
      <c r="A272" s="18"/>
      <c r="B272" s="18"/>
      <c r="D272" s="19"/>
      <c r="E272" s="19"/>
      <c r="F272" s="19"/>
      <c r="G272" s="19"/>
      <c r="H272" s="74"/>
      <c r="I272" s="74"/>
    </row>
    <row r="273" spans="1:9" ht="12.75" customHeight="1" x14ac:dyDescent="0.25">
      <c r="A273" s="18"/>
      <c r="B273" s="18"/>
      <c r="D273" s="19"/>
      <c r="E273" s="19"/>
      <c r="F273" s="19"/>
      <c r="G273" s="19"/>
      <c r="H273" s="74"/>
      <c r="I273" s="74"/>
    </row>
    <row r="274" spans="1:9" ht="12.75" customHeight="1" x14ac:dyDescent="0.25">
      <c r="A274" s="18"/>
      <c r="B274" s="18"/>
      <c r="D274" s="19"/>
      <c r="E274" s="19"/>
      <c r="F274" s="19"/>
      <c r="G274" s="19"/>
      <c r="H274" s="74"/>
      <c r="I274" s="74"/>
    </row>
    <row r="275" spans="1:9" ht="12.75" customHeight="1" x14ac:dyDescent="0.25">
      <c r="A275" s="18"/>
      <c r="B275" s="18"/>
      <c r="D275" s="19"/>
      <c r="E275" s="19"/>
      <c r="F275" s="19"/>
      <c r="G275" s="19"/>
      <c r="H275" s="74"/>
      <c r="I275" s="74"/>
    </row>
    <row r="276" spans="1:9" ht="12.75" customHeight="1" x14ac:dyDescent="0.25">
      <c r="A276" s="18"/>
      <c r="B276" s="18"/>
      <c r="D276" s="19"/>
      <c r="E276" s="19"/>
      <c r="F276" s="19"/>
      <c r="G276" s="19"/>
      <c r="H276" s="74"/>
      <c r="I276" s="74"/>
    </row>
    <row r="277" spans="1:9" ht="12.75" customHeight="1" x14ac:dyDescent="0.25">
      <c r="A277" s="18"/>
      <c r="B277" s="18"/>
      <c r="D277" s="19"/>
      <c r="E277" s="19"/>
      <c r="F277" s="19"/>
      <c r="G277" s="19"/>
      <c r="H277" s="74"/>
      <c r="I277" s="74"/>
    </row>
    <row r="278" spans="1:9" ht="12.75" customHeight="1" x14ac:dyDescent="0.25">
      <c r="A278" s="18"/>
      <c r="B278" s="18"/>
      <c r="D278" s="19"/>
      <c r="E278" s="19"/>
      <c r="F278" s="19"/>
      <c r="G278" s="19"/>
      <c r="H278" s="74"/>
      <c r="I278" s="74"/>
    </row>
    <row r="279" spans="1:9" ht="12.75" customHeight="1" x14ac:dyDescent="0.25">
      <c r="A279" s="18"/>
      <c r="B279" s="18"/>
      <c r="D279" s="19"/>
      <c r="E279" s="19"/>
      <c r="F279" s="19"/>
      <c r="G279" s="19"/>
      <c r="H279" s="74"/>
      <c r="I279" s="74"/>
    </row>
    <row r="280" spans="1:9" ht="12.75" customHeight="1" x14ac:dyDescent="0.25">
      <c r="A280" s="18"/>
      <c r="B280" s="18"/>
      <c r="D280" s="19"/>
      <c r="E280" s="19"/>
      <c r="F280" s="19"/>
      <c r="G280" s="19"/>
      <c r="H280" s="74"/>
      <c r="I280" s="74"/>
    </row>
    <row r="281" spans="1:9" ht="12.75" customHeight="1" x14ac:dyDescent="0.25">
      <c r="A281" s="18"/>
      <c r="B281" s="18"/>
      <c r="D281" s="19"/>
      <c r="E281" s="19"/>
      <c r="F281" s="19"/>
      <c r="G281" s="19"/>
      <c r="H281" s="74"/>
      <c r="I281" s="74"/>
    </row>
    <row r="282" spans="1:9" ht="12.75" customHeight="1" x14ac:dyDescent="0.25">
      <c r="A282" s="18"/>
      <c r="B282" s="18"/>
      <c r="D282" s="19"/>
      <c r="E282" s="19"/>
      <c r="F282" s="19"/>
      <c r="G282" s="19"/>
      <c r="H282" s="74"/>
      <c r="I282" s="74"/>
    </row>
    <row r="283" spans="1:9" ht="12.75" customHeight="1" x14ac:dyDescent="0.25">
      <c r="A283" s="18"/>
      <c r="B283" s="18"/>
      <c r="D283" s="19"/>
      <c r="E283" s="19"/>
      <c r="F283" s="19"/>
      <c r="G283" s="19"/>
      <c r="H283" s="74"/>
      <c r="I283" s="74"/>
    </row>
    <row r="284" spans="1:9" ht="12.75" customHeight="1" x14ac:dyDescent="0.25">
      <c r="A284" s="18"/>
      <c r="B284" s="18"/>
      <c r="D284" s="19"/>
      <c r="E284" s="19"/>
      <c r="F284" s="19"/>
      <c r="G284" s="19"/>
      <c r="H284" s="74"/>
      <c r="I284" s="74"/>
    </row>
    <row r="285" spans="1:9" ht="12.75" customHeight="1" x14ac:dyDescent="0.25">
      <c r="A285" s="18"/>
      <c r="B285" s="18"/>
      <c r="D285" s="19"/>
      <c r="E285" s="19"/>
      <c r="F285" s="19"/>
      <c r="G285" s="19"/>
      <c r="H285" s="74"/>
      <c r="I285" s="74"/>
    </row>
    <row r="286" spans="1:9" ht="12.75" customHeight="1" x14ac:dyDescent="0.25">
      <c r="A286" s="18"/>
      <c r="B286" s="18"/>
      <c r="D286" s="19"/>
      <c r="E286" s="19"/>
      <c r="F286" s="19"/>
      <c r="G286" s="19"/>
      <c r="H286" s="74"/>
      <c r="I286" s="74"/>
    </row>
    <row r="287" spans="1:9" ht="12.75" customHeight="1" x14ac:dyDescent="0.25">
      <c r="A287" s="18"/>
      <c r="B287" s="18"/>
      <c r="D287" s="19"/>
      <c r="E287" s="19"/>
      <c r="F287" s="19"/>
      <c r="G287" s="19"/>
      <c r="H287" s="74"/>
      <c r="I287" s="74"/>
    </row>
    <row r="288" spans="1:9" ht="12.75" customHeight="1" x14ac:dyDescent="0.25">
      <c r="A288" s="18"/>
      <c r="B288" s="18"/>
      <c r="D288" s="19"/>
      <c r="E288" s="19"/>
      <c r="F288" s="19"/>
      <c r="G288" s="19"/>
      <c r="H288" s="74"/>
      <c r="I288" s="74"/>
    </row>
    <row r="289" spans="1:9" ht="12.75" customHeight="1" x14ac:dyDescent="0.25">
      <c r="A289" s="18"/>
      <c r="B289" s="18"/>
      <c r="D289" s="19"/>
      <c r="E289" s="19"/>
      <c r="F289" s="19"/>
      <c r="G289" s="19"/>
      <c r="H289" s="74"/>
      <c r="I289" s="74"/>
    </row>
    <row r="290" spans="1:9" ht="12.75" customHeight="1" x14ac:dyDescent="0.25">
      <c r="A290" s="18"/>
      <c r="B290" s="18"/>
      <c r="D290" s="19"/>
      <c r="E290" s="19"/>
      <c r="F290" s="19"/>
      <c r="G290" s="19"/>
      <c r="H290" s="74"/>
      <c r="I290" s="74"/>
    </row>
    <row r="291" spans="1:9" ht="12.75" customHeight="1" x14ac:dyDescent="0.25">
      <c r="A291" s="18"/>
      <c r="B291" s="18"/>
      <c r="D291" s="19"/>
      <c r="E291" s="19"/>
      <c r="F291" s="19"/>
      <c r="G291" s="19"/>
      <c r="H291" s="74"/>
      <c r="I291" s="74"/>
    </row>
    <row r="292" spans="1:9" ht="12.75" customHeight="1" x14ac:dyDescent="0.25">
      <c r="A292" s="18"/>
      <c r="B292" s="18"/>
      <c r="D292" s="19"/>
      <c r="E292" s="19"/>
      <c r="F292" s="19"/>
      <c r="G292" s="19"/>
      <c r="H292" s="74"/>
      <c r="I292" s="74"/>
    </row>
    <row r="293" spans="1:9" ht="12.75" customHeight="1" x14ac:dyDescent="0.25">
      <c r="A293" s="18"/>
      <c r="B293" s="18"/>
      <c r="D293" s="19"/>
      <c r="E293" s="19"/>
      <c r="F293" s="19"/>
      <c r="G293" s="19"/>
      <c r="H293" s="74"/>
      <c r="I293" s="74"/>
    </row>
    <row r="294" spans="1:9" ht="12.75" customHeight="1" x14ac:dyDescent="0.25">
      <c r="A294" s="18"/>
      <c r="B294" s="18"/>
      <c r="D294" s="19"/>
      <c r="E294" s="19"/>
      <c r="F294" s="19"/>
      <c r="G294" s="19"/>
      <c r="H294" s="74"/>
      <c r="I294" s="74"/>
    </row>
    <row r="295" spans="1:9" ht="12.75" customHeight="1" x14ac:dyDescent="0.25">
      <c r="A295" s="18"/>
      <c r="B295" s="18"/>
      <c r="D295" s="19"/>
      <c r="E295" s="19"/>
      <c r="F295" s="19"/>
      <c r="G295" s="19"/>
      <c r="H295" s="74"/>
      <c r="I295" s="74"/>
    </row>
    <row r="296" spans="1:9" ht="12.75" customHeight="1" x14ac:dyDescent="0.25">
      <c r="A296" s="18"/>
      <c r="B296" s="18"/>
      <c r="D296" s="19"/>
      <c r="E296" s="19"/>
      <c r="F296" s="19"/>
      <c r="G296" s="19"/>
      <c r="H296" s="74"/>
      <c r="I296" s="74"/>
    </row>
    <row r="297" spans="1:9" ht="12.75" customHeight="1" x14ac:dyDescent="0.25">
      <c r="A297" s="18"/>
      <c r="B297" s="18"/>
      <c r="D297" s="19"/>
      <c r="E297" s="19"/>
      <c r="F297" s="19"/>
      <c r="G297" s="19"/>
      <c r="H297" s="74"/>
      <c r="I297" s="74"/>
    </row>
    <row r="298" spans="1:9" ht="12.75" customHeight="1" x14ac:dyDescent="0.25">
      <c r="A298" s="18"/>
      <c r="B298" s="18"/>
      <c r="D298" s="19"/>
      <c r="E298" s="19"/>
      <c r="F298" s="19"/>
      <c r="G298" s="19"/>
      <c r="H298" s="74"/>
      <c r="I298" s="74"/>
    </row>
    <row r="299" spans="1:9" ht="12.75" customHeight="1" x14ac:dyDescent="0.25">
      <c r="A299" s="18"/>
      <c r="B299" s="18"/>
      <c r="D299" s="19"/>
      <c r="E299" s="19"/>
      <c r="F299" s="19"/>
      <c r="G299" s="19"/>
      <c r="H299" s="74"/>
      <c r="I299" s="74"/>
    </row>
    <row r="300" spans="1:9" ht="12.75" customHeight="1" x14ac:dyDescent="0.25">
      <c r="A300" s="18"/>
      <c r="B300" s="18"/>
      <c r="D300" s="19"/>
      <c r="E300" s="19"/>
      <c r="F300" s="19"/>
      <c r="G300" s="19"/>
      <c r="H300" s="74"/>
      <c r="I300" s="74"/>
    </row>
    <row r="301" spans="1:9" ht="12.75" customHeight="1" x14ac:dyDescent="0.25">
      <c r="A301" s="18"/>
      <c r="B301" s="18"/>
      <c r="D301" s="19"/>
      <c r="E301" s="19"/>
      <c r="F301" s="19"/>
      <c r="G301" s="19"/>
      <c r="H301" s="74"/>
      <c r="I301" s="74"/>
    </row>
    <row r="302" spans="1:9" ht="12.75" customHeight="1" x14ac:dyDescent="0.25">
      <c r="A302" s="18"/>
      <c r="B302" s="18"/>
      <c r="D302" s="19"/>
      <c r="E302" s="19"/>
      <c r="F302" s="19"/>
      <c r="G302" s="19"/>
      <c r="H302" s="74"/>
      <c r="I302" s="74"/>
    </row>
    <row r="303" spans="1:9" ht="12.75" customHeight="1" x14ac:dyDescent="0.25">
      <c r="A303" s="18"/>
      <c r="B303" s="18"/>
      <c r="D303" s="19"/>
      <c r="E303" s="19"/>
      <c r="F303" s="19"/>
      <c r="G303" s="19"/>
      <c r="H303" s="74"/>
      <c r="I303" s="74"/>
    </row>
    <row r="304" spans="1:9" ht="12.75" customHeight="1" x14ac:dyDescent="0.25">
      <c r="A304" s="18"/>
      <c r="B304" s="18"/>
      <c r="D304" s="19"/>
      <c r="E304" s="19"/>
      <c r="F304" s="19"/>
      <c r="G304" s="19"/>
      <c r="H304" s="74"/>
      <c r="I304" s="74"/>
    </row>
    <row r="305" spans="1:9" ht="12.75" customHeight="1" x14ac:dyDescent="0.25">
      <c r="A305" s="18"/>
      <c r="B305" s="18"/>
      <c r="D305" s="19"/>
      <c r="E305" s="19"/>
      <c r="F305" s="19"/>
      <c r="G305" s="19"/>
      <c r="H305" s="74"/>
      <c r="I305" s="74"/>
    </row>
    <row r="306" spans="1:9" ht="12.75" customHeight="1" x14ac:dyDescent="0.25">
      <c r="A306" s="18"/>
      <c r="B306" s="18"/>
      <c r="D306" s="19"/>
      <c r="E306" s="19"/>
      <c r="F306" s="19"/>
      <c r="G306" s="19"/>
      <c r="H306" s="74"/>
      <c r="I306" s="74"/>
    </row>
    <row r="307" spans="1:9" ht="12.75" customHeight="1" x14ac:dyDescent="0.25">
      <c r="A307" s="18"/>
      <c r="B307" s="18"/>
      <c r="D307" s="19"/>
      <c r="E307" s="19"/>
      <c r="F307" s="19"/>
      <c r="G307" s="19"/>
      <c r="H307" s="74"/>
      <c r="I307" s="74"/>
    </row>
    <row r="308" spans="1:9" ht="12.75" customHeight="1" x14ac:dyDescent="0.25">
      <c r="A308" s="18"/>
      <c r="B308" s="18"/>
      <c r="D308" s="19"/>
      <c r="E308" s="19"/>
      <c r="F308" s="19"/>
      <c r="G308" s="19"/>
      <c r="H308" s="74"/>
      <c r="I308" s="74"/>
    </row>
    <row r="309" spans="1:9" ht="12.75" customHeight="1" x14ac:dyDescent="0.25">
      <c r="A309" s="18"/>
      <c r="B309" s="18"/>
      <c r="D309" s="19"/>
      <c r="E309" s="19"/>
      <c r="F309" s="19"/>
      <c r="G309" s="19"/>
      <c r="H309" s="74"/>
      <c r="I309" s="74"/>
    </row>
    <row r="310" spans="1:9" ht="12.75" customHeight="1" x14ac:dyDescent="0.25">
      <c r="A310" s="18"/>
      <c r="B310" s="18"/>
      <c r="D310" s="19"/>
      <c r="E310" s="19"/>
      <c r="F310" s="19"/>
      <c r="G310" s="19"/>
      <c r="H310" s="74"/>
      <c r="I310" s="74"/>
    </row>
    <row r="311" spans="1:9" ht="12.75" customHeight="1" x14ac:dyDescent="0.25">
      <c r="A311" s="18"/>
      <c r="B311" s="18"/>
      <c r="D311" s="19"/>
      <c r="E311" s="19"/>
      <c r="F311" s="19"/>
      <c r="G311" s="19"/>
      <c r="H311" s="74"/>
      <c r="I311" s="74"/>
    </row>
    <row r="312" spans="1:9" ht="12.75" customHeight="1" x14ac:dyDescent="0.25">
      <c r="A312" s="18"/>
      <c r="B312" s="18"/>
      <c r="D312" s="19"/>
      <c r="E312" s="19"/>
      <c r="F312" s="19"/>
      <c r="G312" s="19"/>
      <c r="H312" s="74"/>
      <c r="I312" s="74"/>
    </row>
    <row r="313" spans="1:9" ht="12.75" customHeight="1" x14ac:dyDescent="0.25">
      <c r="A313" s="18"/>
      <c r="B313" s="18"/>
      <c r="D313" s="19"/>
      <c r="E313" s="19"/>
      <c r="F313" s="19"/>
      <c r="G313" s="19"/>
      <c r="H313" s="74"/>
      <c r="I313" s="74"/>
    </row>
    <row r="314" spans="1:9" ht="12.75" customHeight="1" x14ac:dyDescent="0.25">
      <c r="A314" s="18"/>
      <c r="B314" s="18"/>
      <c r="D314" s="19"/>
      <c r="E314" s="19"/>
      <c r="F314" s="19"/>
      <c r="G314" s="19"/>
      <c r="H314" s="74"/>
      <c r="I314" s="74"/>
    </row>
    <row r="315" spans="1:9" ht="12.75" customHeight="1" x14ac:dyDescent="0.25">
      <c r="A315" s="18"/>
      <c r="B315" s="18"/>
      <c r="D315" s="19"/>
      <c r="E315" s="19"/>
      <c r="F315" s="19"/>
      <c r="G315" s="19"/>
      <c r="H315" s="74"/>
      <c r="I315" s="74"/>
    </row>
    <row r="316" spans="1:9" ht="12.75" customHeight="1" x14ac:dyDescent="0.25">
      <c r="A316" s="18"/>
      <c r="B316" s="18"/>
      <c r="D316" s="19"/>
      <c r="E316" s="19"/>
      <c r="F316" s="19"/>
      <c r="G316" s="19"/>
      <c r="H316" s="74"/>
      <c r="I316" s="74"/>
    </row>
    <row r="317" spans="1:9" ht="12.75" customHeight="1" x14ac:dyDescent="0.25">
      <c r="A317" s="18"/>
      <c r="B317" s="18"/>
      <c r="D317" s="19"/>
      <c r="E317" s="19"/>
      <c r="F317" s="19"/>
      <c r="G317" s="19"/>
      <c r="H317" s="74"/>
      <c r="I317" s="74"/>
    </row>
    <row r="318" spans="1:9" ht="12.75" customHeight="1" x14ac:dyDescent="0.25">
      <c r="A318" s="18"/>
      <c r="B318" s="18"/>
      <c r="D318" s="19"/>
      <c r="E318" s="19"/>
      <c r="F318" s="19"/>
      <c r="G318" s="19"/>
      <c r="H318" s="74"/>
      <c r="I318" s="74"/>
    </row>
    <row r="319" spans="1:9" ht="12.75" customHeight="1" x14ac:dyDescent="0.25">
      <c r="A319" s="18"/>
      <c r="B319" s="18"/>
      <c r="D319" s="19"/>
      <c r="E319" s="19"/>
      <c r="F319" s="19"/>
      <c r="G319" s="19"/>
      <c r="H319" s="74"/>
      <c r="I319" s="74"/>
    </row>
    <row r="320" spans="1:9" ht="12.75" customHeight="1" x14ac:dyDescent="0.25">
      <c r="A320" s="18"/>
      <c r="B320" s="18"/>
      <c r="D320" s="19"/>
      <c r="E320" s="19"/>
      <c r="F320" s="19"/>
      <c r="G320" s="19"/>
      <c r="H320" s="74"/>
      <c r="I320" s="74"/>
    </row>
    <row r="321" spans="1:9" ht="12.75" customHeight="1" x14ac:dyDescent="0.25">
      <c r="A321" s="18"/>
      <c r="B321" s="18"/>
      <c r="D321" s="19"/>
      <c r="E321" s="19"/>
      <c r="F321" s="19"/>
      <c r="G321" s="19"/>
      <c r="H321" s="74"/>
      <c r="I321" s="74"/>
    </row>
    <row r="322" spans="1:9" ht="12.75" customHeight="1" x14ac:dyDescent="0.25">
      <c r="A322" s="18"/>
      <c r="B322" s="18"/>
      <c r="H322" s="75"/>
      <c r="I322" s="75"/>
    </row>
    <row r="323" spans="1:9" ht="12.75" customHeight="1" x14ac:dyDescent="0.25">
      <c r="A323" s="18"/>
      <c r="B323" s="18"/>
      <c r="H323" s="75"/>
      <c r="I323" s="75"/>
    </row>
    <row r="324" spans="1:9" ht="12.75" customHeight="1" x14ac:dyDescent="0.25">
      <c r="A324" s="18"/>
      <c r="B324" s="18"/>
      <c r="I324" s="75"/>
    </row>
  </sheetData>
  <mergeCells count="19">
    <mergeCell ref="B8:I8"/>
    <mergeCell ref="B2:I2"/>
    <mergeCell ref="B3:I3"/>
    <mergeCell ref="B4:I4"/>
    <mergeCell ref="B6:I6"/>
    <mergeCell ref="B7:I7"/>
    <mergeCell ref="A13:I13"/>
    <mergeCell ref="A15:A16"/>
    <mergeCell ref="B15:B16"/>
    <mergeCell ref="C15:C16"/>
    <mergeCell ref="D15:F15"/>
    <mergeCell ref="G15:G16"/>
    <mergeCell ref="H15:H16"/>
    <mergeCell ref="I15:I16"/>
    <mergeCell ref="E57:F57"/>
    <mergeCell ref="E63:F63"/>
    <mergeCell ref="E80:F80"/>
    <mergeCell ref="E86:F86"/>
    <mergeCell ref="E106:F10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14999847407452621"/>
    <pageSetUpPr fitToPage="1"/>
  </sheetPr>
  <dimension ref="A1:U324"/>
  <sheetViews>
    <sheetView view="pageBreakPreview" zoomScaleNormal="100" zoomScaleSheetLayoutView="100" workbookViewId="0">
      <selection activeCell="E18" sqref="E18"/>
    </sheetView>
  </sheetViews>
  <sheetFormatPr baseColWidth="10" defaultColWidth="11.42578125" defaultRowHeight="12.75" customHeight="1" x14ac:dyDescent="0.25"/>
  <cols>
    <col min="1" max="1" width="10.28515625" style="20" bestFit="1" customWidth="1"/>
    <col min="2" max="2" width="61.5703125" style="20" customWidth="1"/>
    <col min="3" max="3" width="6.140625" style="18" customWidth="1"/>
    <col min="4" max="8" width="8.7109375" style="18" customWidth="1"/>
    <col min="9" max="9" width="4.7109375" style="18" customWidth="1"/>
    <col min="10" max="16384" width="11.42578125" style="18"/>
  </cols>
  <sheetData>
    <row r="1" spans="1:21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1" s="1" customFormat="1" ht="20.25" x14ac:dyDescent="0.3">
      <c r="B2" s="163" t="s">
        <v>122</v>
      </c>
      <c r="C2" s="163"/>
      <c r="D2" s="163"/>
      <c r="E2" s="163"/>
      <c r="F2" s="163"/>
      <c r="G2" s="163"/>
      <c r="H2" s="163"/>
      <c r="I2" s="163"/>
      <c r="J2" s="17"/>
      <c r="K2" s="17"/>
      <c r="L2" s="17"/>
      <c r="M2" s="2"/>
      <c r="N2" s="2"/>
      <c r="O2" s="2"/>
      <c r="P2" s="2"/>
      <c r="Q2" s="2"/>
      <c r="R2" s="2"/>
      <c r="S2" s="2"/>
      <c r="T2" s="2"/>
    </row>
    <row r="3" spans="1:21" s="1" customFormat="1" ht="18" x14ac:dyDescent="0.25">
      <c r="B3" s="164" t="s">
        <v>123</v>
      </c>
      <c r="C3" s="164"/>
      <c r="D3" s="164"/>
      <c r="E3" s="164"/>
      <c r="F3" s="164"/>
      <c r="G3" s="164"/>
      <c r="H3" s="164"/>
      <c r="I3" s="164"/>
      <c r="J3" s="3"/>
      <c r="K3" s="3"/>
      <c r="L3" s="3"/>
      <c r="M3" s="2"/>
      <c r="N3" s="2"/>
      <c r="O3" s="2"/>
      <c r="P3" s="2"/>
      <c r="Q3" s="2"/>
      <c r="R3" s="2"/>
      <c r="S3" s="2"/>
      <c r="T3" s="2"/>
    </row>
    <row r="4" spans="1:21" s="1" customFormat="1" ht="18" x14ac:dyDescent="0.25">
      <c r="B4" s="164" t="s">
        <v>124</v>
      </c>
      <c r="C4" s="164"/>
      <c r="D4" s="164"/>
      <c r="E4" s="164"/>
      <c r="F4" s="164"/>
      <c r="G4" s="164"/>
      <c r="H4" s="164"/>
      <c r="I4" s="164"/>
      <c r="J4" s="3"/>
      <c r="K4" s="3"/>
      <c r="L4" s="3"/>
      <c r="M4" s="2"/>
      <c r="N4" s="2"/>
      <c r="O4" s="2"/>
      <c r="P4" s="2"/>
      <c r="Q4" s="2"/>
      <c r="R4" s="2"/>
      <c r="S4" s="2"/>
      <c r="T4" s="2"/>
    </row>
    <row r="5" spans="1:21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1" s="5" customFormat="1" ht="34.5" customHeight="1" x14ac:dyDescent="0.2">
      <c r="A6" s="4" t="s">
        <v>125</v>
      </c>
      <c r="B6" s="162" t="s">
        <v>126</v>
      </c>
      <c r="C6" s="162"/>
      <c r="D6" s="162"/>
      <c r="E6" s="162"/>
      <c r="F6" s="162"/>
      <c r="G6" s="162"/>
      <c r="H6" s="162"/>
      <c r="I6" s="162"/>
    </row>
    <row r="7" spans="1:21" s="5" customFormat="1" ht="21" customHeight="1" x14ac:dyDescent="0.2">
      <c r="A7" s="6" t="s">
        <v>127</v>
      </c>
      <c r="B7" s="162" t="s">
        <v>133</v>
      </c>
      <c r="C7" s="162"/>
      <c r="D7" s="162"/>
      <c r="E7" s="162"/>
      <c r="F7" s="162"/>
      <c r="G7" s="162"/>
      <c r="H7" s="162"/>
      <c r="I7" s="162"/>
    </row>
    <row r="8" spans="1:21" s="5" customFormat="1" ht="21" customHeight="1" x14ac:dyDescent="0.2">
      <c r="A8" s="6" t="s">
        <v>128</v>
      </c>
      <c r="B8" s="162" t="s">
        <v>129</v>
      </c>
      <c r="C8" s="162"/>
      <c r="D8" s="162"/>
      <c r="E8" s="162"/>
      <c r="F8" s="162"/>
      <c r="G8" s="162"/>
      <c r="H8" s="162"/>
      <c r="I8" s="162"/>
    </row>
    <row r="9" spans="1:21" s="5" customFormat="1" ht="15.75" customHeight="1" thickBot="1" x14ac:dyDescent="0.25">
      <c r="A9" s="7"/>
      <c r="B9" s="7"/>
      <c r="C9" s="8"/>
      <c r="D9" s="8"/>
      <c r="E9" s="8"/>
      <c r="F9" s="8"/>
      <c r="G9" s="8"/>
      <c r="H9" s="8"/>
      <c r="I9" s="8"/>
      <c r="L9" s="10"/>
      <c r="N9" s="5" t="s">
        <v>205</v>
      </c>
    </row>
    <row r="10" spans="1:21" s="5" customFormat="1" ht="15.75" customHeight="1" thickBot="1" x14ac:dyDescent="0.25">
      <c r="A10" s="4" t="s">
        <v>113</v>
      </c>
      <c r="B10" s="9" t="s">
        <v>130</v>
      </c>
      <c r="C10" s="15"/>
      <c r="D10" s="10"/>
      <c r="E10" s="10"/>
      <c r="F10" s="16" t="s">
        <v>114</v>
      </c>
      <c r="G10" s="6" t="s">
        <v>131</v>
      </c>
      <c r="H10" s="10"/>
      <c r="I10" s="10"/>
      <c r="L10" s="79">
        <f>SUM(N10:V10)</f>
        <v>5.2</v>
      </c>
      <c r="M10" s="78"/>
      <c r="N10" s="80">
        <v>4.8</v>
      </c>
      <c r="O10" s="77">
        <v>0.2</v>
      </c>
      <c r="P10" s="81">
        <v>0.2</v>
      </c>
      <c r="Q10" s="77"/>
      <c r="R10" s="81"/>
      <c r="S10" s="77"/>
      <c r="T10" s="78"/>
      <c r="U10" s="78"/>
    </row>
    <row r="11" spans="1:21" s="5" customFormat="1" ht="15.75" thickBot="1" x14ac:dyDescent="0.25">
      <c r="A11" s="6"/>
      <c r="B11" s="9" t="s">
        <v>132</v>
      </c>
      <c r="C11" s="15"/>
      <c r="D11" s="10"/>
      <c r="E11" s="10"/>
      <c r="F11" s="16" t="s">
        <v>115</v>
      </c>
      <c r="G11" s="6" t="s">
        <v>116</v>
      </c>
      <c r="H11" s="10"/>
      <c r="I11" s="10"/>
      <c r="L11" s="79">
        <f>SUM(N11:V11)</f>
        <v>6.65</v>
      </c>
      <c r="M11" s="78"/>
      <c r="N11" s="80">
        <v>4.8</v>
      </c>
      <c r="O11" s="77">
        <v>0.2</v>
      </c>
      <c r="P11" s="81">
        <v>0.2</v>
      </c>
      <c r="Q11" s="77">
        <v>1.3</v>
      </c>
      <c r="R11" s="81">
        <v>0.15</v>
      </c>
      <c r="S11" s="77"/>
    </row>
    <row r="12" spans="1:21" s="5" customFormat="1" ht="15" x14ac:dyDescent="0.2">
      <c r="A12" s="7"/>
      <c r="B12" s="11"/>
      <c r="C12" s="11"/>
      <c r="D12" s="12"/>
      <c r="E12" s="7"/>
      <c r="F12" s="12"/>
      <c r="G12" s="13"/>
      <c r="H12" s="7"/>
      <c r="I12" s="14"/>
    </row>
    <row r="13" spans="1:21" s="5" customFormat="1" ht="24.75" customHeight="1" thickBot="1" x14ac:dyDescent="0.25">
      <c r="A13" s="157" t="s">
        <v>226</v>
      </c>
      <c r="B13" s="157"/>
      <c r="C13" s="157"/>
      <c r="D13" s="157"/>
      <c r="E13" s="157"/>
      <c r="F13" s="157"/>
      <c r="G13" s="157"/>
      <c r="H13" s="157"/>
      <c r="I13" s="157"/>
    </row>
    <row r="14" spans="1:21" ht="12.75" customHeight="1" thickBot="1" x14ac:dyDescent="0.3">
      <c r="N14" s="18" t="s">
        <v>138</v>
      </c>
      <c r="O14" s="18" t="s">
        <v>139</v>
      </c>
      <c r="P14" s="18" t="s">
        <v>142</v>
      </c>
    </row>
    <row r="15" spans="1:21" ht="12.75" customHeight="1" thickBot="1" x14ac:dyDescent="0.3">
      <c r="A15" s="158" t="s">
        <v>103</v>
      </c>
      <c r="B15" s="158" t="s">
        <v>104</v>
      </c>
      <c r="C15" s="160" t="s">
        <v>105</v>
      </c>
      <c r="D15" s="161" t="s">
        <v>106</v>
      </c>
      <c r="E15" s="161"/>
      <c r="F15" s="161"/>
      <c r="G15" s="161" t="s">
        <v>107</v>
      </c>
      <c r="H15" s="161" t="s">
        <v>108</v>
      </c>
      <c r="I15" s="161" t="s">
        <v>109</v>
      </c>
      <c r="K15" s="18" t="s">
        <v>140</v>
      </c>
      <c r="L15" s="85">
        <f>+P15*O15^2</f>
        <v>24.630086404143984</v>
      </c>
      <c r="N15" s="82">
        <f>L10+0.4</f>
        <v>5.6000000000000005</v>
      </c>
      <c r="O15" s="83">
        <f>+N15/2</f>
        <v>2.8000000000000003</v>
      </c>
      <c r="P15" s="82">
        <f>PI()</f>
        <v>3.1415926535897931</v>
      </c>
    </row>
    <row r="16" spans="1:21" ht="12.75" customHeight="1" thickBot="1" x14ac:dyDescent="0.3">
      <c r="A16" s="159"/>
      <c r="B16" s="159"/>
      <c r="C16" s="161"/>
      <c r="D16" s="76" t="s">
        <v>110</v>
      </c>
      <c r="E16" s="76" t="s">
        <v>111</v>
      </c>
      <c r="F16" s="76" t="s">
        <v>112</v>
      </c>
      <c r="G16" s="161"/>
      <c r="H16" s="161"/>
      <c r="I16" s="161"/>
      <c r="K16" s="84" t="s">
        <v>141</v>
      </c>
      <c r="L16" s="82">
        <f>+N16*O16</f>
        <v>2.1749999999999998</v>
      </c>
      <c r="N16" s="82">
        <v>1.45</v>
      </c>
      <c r="O16" s="82">
        <v>1.5</v>
      </c>
    </row>
    <row r="17" spans="1:20" ht="12.75" customHeight="1" x14ac:dyDescent="0.25">
      <c r="A17" s="21"/>
      <c r="B17" s="22"/>
      <c r="C17" s="23"/>
      <c r="D17" s="23"/>
      <c r="E17" s="23"/>
      <c r="F17" s="23"/>
      <c r="G17" s="23"/>
      <c r="H17" s="24"/>
      <c r="I17" s="25"/>
    </row>
    <row r="18" spans="1:20" ht="12.75" customHeight="1" x14ac:dyDescent="0.25">
      <c r="A18" s="26" t="s">
        <v>42</v>
      </c>
      <c r="B18" s="27" t="s">
        <v>1</v>
      </c>
      <c r="C18" s="28"/>
      <c r="D18" s="28"/>
      <c r="E18" s="28"/>
      <c r="F18" s="28"/>
      <c r="G18" s="28"/>
      <c r="H18" s="29"/>
      <c r="I18" s="30"/>
    </row>
    <row r="19" spans="1:20" ht="12.75" customHeight="1" thickBot="1" x14ac:dyDescent="0.3">
      <c r="A19" s="26"/>
      <c r="B19" s="27"/>
      <c r="C19" s="28"/>
      <c r="D19" s="28"/>
      <c r="E19" s="28"/>
      <c r="F19" s="28"/>
      <c r="G19" s="28"/>
      <c r="H19" s="29"/>
      <c r="I19" s="30"/>
      <c r="N19" s="18" t="s">
        <v>138</v>
      </c>
      <c r="O19" s="18" t="s">
        <v>139</v>
      </c>
      <c r="P19" s="18" t="s">
        <v>142</v>
      </c>
    </row>
    <row r="20" spans="1:20" ht="12.75" customHeight="1" thickBot="1" x14ac:dyDescent="0.3">
      <c r="A20" s="31" t="s">
        <v>43</v>
      </c>
      <c r="B20" s="32" t="s">
        <v>2</v>
      </c>
      <c r="C20" s="28">
        <v>1</v>
      </c>
      <c r="D20" s="33">
        <v>10</v>
      </c>
      <c r="E20" s="33">
        <v>10</v>
      </c>
      <c r="F20" s="34" t="s">
        <v>5</v>
      </c>
      <c r="G20" s="33">
        <f>C20*D20*E20</f>
        <v>100</v>
      </c>
      <c r="H20" s="35">
        <f>G20</f>
        <v>100</v>
      </c>
      <c r="I20" s="36" t="s">
        <v>117</v>
      </c>
      <c r="K20" s="84" t="s">
        <v>145</v>
      </c>
      <c r="L20" s="85">
        <f>+P20*O20^2</f>
        <v>18.095573684677209</v>
      </c>
      <c r="N20" s="82">
        <f>+N10</f>
        <v>4.8</v>
      </c>
      <c r="O20" s="82">
        <f>+N20/2</f>
        <v>2.4</v>
      </c>
      <c r="P20" s="82">
        <f>PI()</f>
        <v>3.1415926535897931</v>
      </c>
    </row>
    <row r="21" spans="1:20" ht="12.75" customHeight="1" x14ac:dyDescent="0.25">
      <c r="A21" s="31"/>
      <c r="B21" s="32"/>
      <c r="C21" s="28"/>
      <c r="D21" s="33"/>
      <c r="E21" s="33"/>
      <c r="F21" s="34"/>
      <c r="G21" s="33"/>
      <c r="H21" s="35"/>
      <c r="I21" s="36"/>
    </row>
    <row r="22" spans="1:20" ht="12.75" customHeight="1" x14ac:dyDescent="0.25">
      <c r="A22" s="31" t="s">
        <v>44</v>
      </c>
      <c r="B22" s="32" t="s">
        <v>3</v>
      </c>
      <c r="C22" s="28">
        <v>1</v>
      </c>
      <c r="D22" s="33">
        <f>+L10</f>
        <v>5.2</v>
      </c>
      <c r="E22" s="33">
        <f>+L11</f>
        <v>6.65</v>
      </c>
      <c r="F22" s="34" t="s">
        <v>5</v>
      </c>
      <c r="G22" s="33">
        <f>C22*D22*E22</f>
        <v>34.580000000000005</v>
      </c>
      <c r="H22" s="35">
        <f>G22</f>
        <v>34.580000000000005</v>
      </c>
      <c r="I22" s="36" t="s">
        <v>117</v>
      </c>
      <c r="L22" s="18" t="s">
        <v>158</v>
      </c>
    </row>
    <row r="23" spans="1:20" ht="12.75" customHeight="1" thickBot="1" x14ac:dyDescent="0.3">
      <c r="A23" s="31"/>
      <c r="B23" s="32"/>
      <c r="C23" s="28"/>
      <c r="D23" s="33"/>
      <c r="E23" s="33"/>
      <c r="F23" s="34"/>
      <c r="G23" s="33"/>
      <c r="H23" s="35"/>
      <c r="I23" s="36"/>
      <c r="N23" s="18" t="s">
        <v>138</v>
      </c>
      <c r="O23" s="18" t="s">
        <v>139</v>
      </c>
      <c r="P23" s="18" t="s">
        <v>142</v>
      </c>
      <c r="S23" s="18" t="s">
        <v>155</v>
      </c>
    </row>
    <row r="24" spans="1:20" ht="12.75" customHeight="1" thickBot="1" x14ac:dyDescent="0.3">
      <c r="A24" s="31" t="s">
        <v>71</v>
      </c>
      <c r="B24" s="37" t="s">
        <v>4</v>
      </c>
      <c r="C24" s="28">
        <v>1</v>
      </c>
      <c r="D24" s="33">
        <v>100</v>
      </c>
      <c r="E24" s="34" t="s">
        <v>5</v>
      </c>
      <c r="F24" s="34" t="s">
        <v>5</v>
      </c>
      <c r="G24" s="33">
        <f>C24*D24</f>
        <v>100</v>
      </c>
      <c r="H24" s="35">
        <f>G24</f>
        <v>100</v>
      </c>
      <c r="I24" s="36" t="s">
        <v>118</v>
      </c>
      <c r="K24" s="84" t="s">
        <v>148</v>
      </c>
      <c r="L24" s="85">
        <f>+P24*O24^2</f>
        <v>24.630086404143974</v>
      </c>
      <c r="N24" s="82">
        <v>5.6</v>
      </c>
      <c r="O24" s="82">
        <f>+N24/2</f>
        <v>2.8</v>
      </c>
      <c r="P24" s="82">
        <f>PI()</f>
        <v>3.1415926535897931</v>
      </c>
    </row>
    <row r="25" spans="1:20" ht="12.75" customHeight="1" thickBot="1" x14ac:dyDescent="0.3">
      <c r="A25" s="31"/>
      <c r="B25" s="37"/>
      <c r="C25" s="28"/>
      <c r="D25" s="33"/>
      <c r="E25" s="34"/>
      <c r="F25" s="34"/>
      <c r="G25" s="33"/>
      <c r="H25" s="35"/>
      <c r="I25" s="36"/>
      <c r="K25" s="84" t="s">
        <v>146</v>
      </c>
      <c r="L25" s="85">
        <f>+P25*O25^2</f>
        <v>15.552847130677971</v>
      </c>
      <c r="N25" s="82">
        <v>4.45</v>
      </c>
      <c r="O25" s="82">
        <f>+N25/2</f>
        <v>2.2250000000000001</v>
      </c>
      <c r="P25" s="82">
        <f>PI()</f>
        <v>3.1415926535897931</v>
      </c>
    </row>
    <row r="26" spans="1:20" ht="12.75" customHeight="1" thickBot="1" x14ac:dyDescent="0.3">
      <c r="A26" s="31" t="s">
        <v>72</v>
      </c>
      <c r="B26" s="37" t="s">
        <v>6</v>
      </c>
      <c r="C26" s="28">
        <v>1</v>
      </c>
      <c r="D26" s="33">
        <v>100</v>
      </c>
      <c r="E26" s="34" t="s">
        <v>5</v>
      </c>
      <c r="F26" s="34" t="s">
        <v>5</v>
      </c>
      <c r="G26" s="33">
        <f>C26*D26</f>
        <v>100</v>
      </c>
      <c r="H26" s="35">
        <f>G26</f>
        <v>100</v>
      </c>
      <c r="I26" s="36" t="s">
        <v>118</v>
      </c>
      <c r="K26" s="84" t="s">
        <v>147</v>
      </c>
      <c r="L26" s="85">
        <f>+L24-L25</f>
        <v>9.0772392734660023</v>
      </c>
      <c r="S26" s="18" t="s">
        <v>157</v>
      </c>
      <c r="T26" s="18" t="s">
        <v>156</v>
      </c>
    </row>
    <row r="27" spans="1:20" ht="12.75" customHeight="1" x14ac:dyDescent="0.25">
      <c r="A27" s="38"/>
      <c r="B27" s="39"/>
      <c r="C27" s="28"/>
      <c r="D27" s="33"/>
      <c r="E27" s="33"/>
      <c r="F27" s="33"/>
      <c r="G27" s="33"/>
      <c r="H27" s="35"/>
      <c r="I27" s="36"/>
    </row>
    <row r="28" spans="1:20" ht="12.75" customHeight="1" x14ac:dyDescent="0.25">
      <c r="A28" s="26" t="s">
        <v>45</v>
      </c>
      <c r="B28" s="27" t="s">
        <v>7</v>
      </c>
      <c r="C28" s="28"/>
      <c r="D28" s="33"/>
      <c r="E28" s="33"/>
      <c r="F28" s="33"/>
      <c r="G28" s="33"/>
      <c r="H28" s="35"/>
      <c r="I28" s="36"/>
    </row>
    <row r="29" spans="1:20" ht="12.75" customHeight="1" x14ac:dyDescent="0.25">
      <c r="A29" s="26"/>
      <c r="B29" s="27"/>
      <c r="C29" s="28"/>
      <c r="D29" s="33"/>
      <c r="E29" s="33"/>
      <c r="F29" s="33"/>
      <c r="G29" s="33"/>
      <c r="H29" s="35"/>
      <c r="I29" s="36"/>
      <c r="L29" s="18" t="s">
        <v>159</v>
      </c>
    </row>
    <row r="30" spans="1:20" ht="12.75" customHeight="1" thickBot="1" x14ac:dyDescent="0.3">
      <c r="A30" s="31" t="s">
        <v>46</v>
      </c>
      <c r="B30" s="32" t="s">
        <v>137</v>
      </c>
      <c r="C30" s="28">
        <v>1</v>
      </c>
      <c r="D30" s="33" t="s">
        <v>14</v>
      </c>
      <c r="E30" s="33">
        <f>+L15</f>
        <v>24.630086404143984</v>
      </c>
      <c r="F30" s="33">
        <v>1.3</v>
      </c>
      <c r="G30" s="33">
        <f>E30*F30</f>
        <v>32.019112325387184</v>
      </c>
      <c r="H30" s="35">
        <f>G30</f>
        <v>32.019112325387184</v>
      </c>
      <c r="I30" s="36" t="s">
        <v>119</v>
      </c>
    </row>
    <row r="31" spans="1:20" ht="12.75" customHeight="1" thickBot="1" x14ac:dyDescent="0.3">
      <c r="A31" s="31"/>
      <c r="B31" s="32"/>
      <c r="C31" s="28"/>
      <c r="D31" s="33"/>
      <c r="E31" s="33"/>
      <c r="F31" s="33"/>
      <c r="G31" s="33"/>
      <c r="H31" s="35"/>
      <c r="I31" s="36"/>
      <c r="K31" s="18" t="s">
        <v>140</v>
      </c>
      <c r="L31" s="85">
        <f>+P31*O31^2</f>
        <v>21.237166338267002</v>
      </c>
      <c r="N31" s="82">
        <f>+L10</f>
        <v>5.2</v>
      </c>
      <c r="O31" s="82">
        <f>+N31/2</f>
        <v>2.6</v>
      </c>
      <c r="P31" s="82">
        <f>PI()</f>
        <v>3.1415926535897931</v>
      </c>
      <c r="Q31" s="18" t="s">
        <v>160</v>
      </c>
    </row>
    <row r="32" spans="1:20" ht="12.75" customHeight="1" thickBot="1" x14ac:dyDescent="0.3">
      <c r="A32" s="31" t="s">
        <v>47</v>
      </c>
      <c r="B32" s="32" t="s">
        <v>143</v>
      </c>
      <c r="C32" s="28">
        <v>1</v>
      </c>
      <c r="D32" s="33" t="s">
        <v>14</v>
      </c>
      <c r="E32" s="33">
        <f>+L16</f>
        <v>2.1749999999999998</v>
      </c>
      <c r="F32" s="33">
        <v>0.25</v>
      </c>
      <c r="G32" s="33">
        <f>E32*F32</f>
        <v>0.54374999999999996</v>
      </c>
      <c r="H32" s="35">
        <f>G32</f>
        <v>0.54374999999999996</v>
      </c>
      <c r="I32" s="36" t="s">
        <v>119</v>
      </c>
      <c r="L32" s="85">
        <f>+P32*O32^2</f>
        <v>19.634954084936208</v>
      </c>
      <c r="N32" s="82">
        <f>+N31-0.2</f>
        <v>5</v>
      </c>
      <c r="O32" s="82">
        <f>+N32/2</f>
        <v>2.5</v>
      </c>
      <c r="P32" s="82">
        <f>PI()</f>
        <v>3.1415926535897931</v>
      </c>
      <c r="Q32" s="18" t="s">
        <v>161</v>
      </c>
    </row>
    <row r="33" spans="1:17" ht="12.75" customHeight="1" thickBot="1" x14ac:dyDescent="0.3">
      <c r="A33" s="31"/>
      <c r="B33" s="32"/>
      <c r="C33" s="28"/>
      <c r="D33" s="33"/>
      <c r="E33" s="33"/>
      <c r="F33" s="33"/>
      <c r="G33" s="33"/>
      <c r="H33" s="35"/>
      <c r="I33" s="36"/>
      <c r="K33" s="19">
        <f>+L31-L33</f>
        <v>3.1415926535897931</v>
      </c>
      <c r="L33" s="85">
        <f>+P33*O33^2</f>
        <v>18.095573684677209</v>
      </c>
      <c r="N33" s="82">
        <f>+N32-0.2</f>
        <v>4.8</v>
      </c>
      <c r="O33" s="82">
        <f>+N33/2</f>
        <v>2.4</v>
      </c>
      <c r="P33" s="82">
        <f>PI()</f>
        <v>3.1415926535897931</v>
      </c>
      <c r="Q33" s="18" t="s">
        <v>162</v>
      </c>
    </row>
    <row r="34" spans="1:17" ht="12.75" customHeight="1" x14ac:dyDescent="0.25">
      <c r="A34" s="40" t="s">
        <v>74</v>
      </c>
      <c r="B34" s="32" t="s">
        <v>15</v>
      </c>
      <c r="C34" s="28">
        <v>1</v>
      </c>
      <c r="D34" s="33" t="s">
        <v>14</v>
      </c>
      <c r="E34" s="33">
        <f>+L20</f>
        <v>18.095573684677209</v>
      </c>
      <c r="F34" s="34" t="s">
        <v>5</v>
      </c>
      <c r="G34" s="33">
        <f>E34</f>
        <v>18.095573684677209</v>
      </c>
      <c r="H34" s="35">
        <f>G34</f>
        <v>18.095573684677209</v>
      </c>
      <c r="I34" s="36" t="s">
        <v>117</v>
      </c>
    </row>
    <row r="35" spans="1:17" ht="12.75" customHeight="1" x14ac:dyDescent="0.25">
      <c r="A35" s="31"/>
      <c r="B35" s="32"/>
      <c r="C35" s="28"/>
      <c r="D35" s="33"/>
      <c r="E35" s="33"/>
      <c r="F35" s="34"/>
      <c r="G35" s="33"/>
      <c r="H35" s="35"/>
      <c r="I35" s="36"/>
    </row>
    <row r="36" spans="1:17" s="43" customFormat="1" ht="12.75" customHeight="1" thickBot="1" x14ac:dyDescent="0.3">
      <c r="A36" s="40" t="s">
        <v>144</v>
      </c>
      <c r="B36" s="37" t="s">
        <v>41</v>
      </c>
      <c r="C36" s="41">
        <v>1</v>
      </c>
      <c r="D36" s="33" t="s">
        <v>26</v>
      </c>
      <c r="E36" s="42">
        <f>+H30*0.4*1*1.3*0.7+H30</f>
        <v>43.674069211828119</v>
      </c>
      <c r="F36" s="34" t="s">
        <v>5</v>
      </c>
      <c r="G36" s="33">
        <f t="shared" ref="G36" si="0">E36</f>
        <v>43.674069211828119</v>
      </c>
      <c r="H36" s="35">
        <f>G36</f>
        <v>43.674069211828119</v>
      </c>
      <c r="I36" s="36" t="s">
        <v>119</v>
      </c>
    </row>
    <row r="37" spans="1:17" ht="12.75" customHeight="1" thickBot="1" x14ac:dyDescent="0.3">
      <c r="A37" s="38"/>
      <c r="B37" s="39"/>
      <c r="C37" s="28"/>
      <c r="D37" s="33"/>
      <c r="E37" s="33"/>
      <c r="F37" s="33"/>
      <c r="G37" s="33"/>
      <c r="H37" s="35"/>
      <c r="I37" s="36"/>
      <c r="L37" s="82"/>
      <c r="M37" s="87" t="s">
        <v>163</v>
      </c>
      <c r="N37" s="82">
        <v>2.8</v>
      </c>
    </row>
    <row r="38" spans="1:17" ht="12.75" customHeight="1" thickBot="1" x14ac:dyDescent="0.3">
      <c r="A38" s="26" t="s">
        <v>48</v>
      </c>
      <c r="B38" s="44" t="s">
        <v>0</v>
      </c>
      <c r="C38" s="28"/>
      <c r="D38" s="33"/>
      <c r="E38" s="33"/>
      <c r="F38" s="33"/>
      <c r="G38" s="33"/>
      <c r="H38" s="35"/>
      <c r="I38" s="36"/>
      <c r="L38" s="82"/>
      <c r="M38" s="87" t="s">
        <v>164</v>
      </c>
      <c r="N38" s="82">
        <v>0.2</v>
      </c>
    </row>
    <row r="39" spans="1:17" ht="12.75" customHeight="1" x14ac:dyDescent="0.25">
      <c r="A39" s="26"/>
      <c r="B39" s="44"/>
      <c r="C39" s="28"/>
      <c r="D39" s="33"/>
      <c r="E39" s="33"/>
      <c r="F39" s="33"/>
      <c r="G39" s="33"/>
      <c r="H39" s="35"/>
      <c r="I39" s="36"/>
    </row>
    <row r="40" spans="1:17" ht="12.75" customHeight="1" x14ac:dyDescent="0.25">
      <c r="A40" s="45" t="s">
        <v>49</v>
      </c>
      <c r="B40" s="46" t="s">
        <v>16</v>
      </c>
      <c r="C40" s="28">
        <v>1</v>
      </c>
      <c r="D40" s="33">
        <v>21.36</v>
      </c>
      <c r="E40" s="33">
        <v>0.2</v>
      </c>
      <c r="F40" s="34" t="s">
        <v>5</v>
      </c>
      <c r="G40" s="33">
        <f>E40*D40*C40</f>
        <v>4.2720000000000002</v>
      </c>
      <c r="H40" s="35">
        <f>G40</f>
        <v>4.2720000000000002</v>
      </c>
      <c r="I40" s="36" t="s">
        <v>117</v>
      </c>
    </row>
    <row r="41" spans="1:17" ht="12.75" customHeight="1" x14ac:dyDescent="0.25">
      <c r="A41" s="45"/>
      <c r="B41" s="46"/>
      <c r="C41" s="28"/>
      <c r="D41" s="33"/>
      <c r="E41" s="33"/>
      <c r="F41" s="34"/>
      <c r="G41" s="33"/>
      <c r="H41" s="35"/>
      <c r="I41" s="36"/>
    </row>
    <row r="42" spans="1:17" ht="12.75" customHeight="1" x14ac:dyDescent="0.25">
      <c r="A42" s="45" t="s">
        <v>50</v>
      </c>
      <c r="B42" s="46" t="s">
        <v>17</v>
      </c>
      <c r="C42" s="28">
        <v>1</v>
      </c>
      <c r="D42" s="33" t="s">
        <v>14</v>
      </c>
      <c r="E42" s="33">
        <f>+E32+E30</f>
        <v>26.805086404143985</v>
      </c>
      <c r="F42" s="34" t="s">
        <v>5</v>
      </c>
      <c r="G42" s="33">
        <f>E42*C42</f>
        <v>26.805086404143985</v>
      </c>
      <c r="H42" s="35">
        <f>G42</f>
        <v>26.805086404143985</v>
      </c>
      <c r="I42" s="36" t="s">
        <v>117</v>
      </c>
    </row>
    <row r="43" spans="1:17" ht="12.75" customHeight="1" x14ac:dyDescent="0.25">
      <c r="A43" s="38"/>
      <c r="B43" s="39"/>
      <c r="C43" s="28"/>
      <c r="D43" s="33"/>
      <c r="E43" s="33"/>
      <c r="F43" s="34"/>
      <c r="G43" s="33"/>
      <c r="H43" s="35"/>
      <c r="I43" s="36"/>
    </row>
    <row r="44" spans="1:17" ht="12.75" customHeight="1" x14ac:dyDescent="0.25">
      <c r="A44" s="26" t="s">
        <v>51</v>
      </c>
      <c r="B44" s="44" t="s">
        <v>11</v>
      </c>
      <c r="C44" s="28"/>
      <c r="D44" s="33"/>
      <c r="E44" s="33"/>
      <c r="F44" s="33"/>
      <c r="G44" s="33"/>
      <c r="H44" s="35"/>
      <c r="I44" s="36"/>
    </row>
    <row r="45" spans="1:17" ht="12.75" customHeight="1" x14ac:dyDescent="0.25">
      <c r="A45" s="38"/>
      <c r="B45" s="44"/>
      <c r="C45" s="28"/>
      <c r="D45" s="33"/>
      <c r="E45" s="33"/>
      <c r="F45" s="33"/>
      <c r="G45" s="33"/>
      <c r="H45" s="35"/>
      <c r="I45" s="36"/>
    </row>
    <row r="46" spans="1:17" ht="12.75" customHeight="1" x14ac:dyDescent="0.25">
      <c r="A46" s="45" t="s">
        <v>52</v>
      </c>
      <c r="B46" s="46" t="s">
        <v>18</v>
      </c>
      <c r="C46" s="28"/>
      <c r="D46" s="33"/>
      <c r="E46" s="33"/>
      <c r="F46" s="33"/>
      <c r="G46" s="33"/>
      <c r="H46" s="35"/>
      <c r="I46" s="36"/>
    </row>
    <row r="47" spans="1:17" ht="12.75" customHeight="1" x14ac:dyDescent="0.25">
      <c r="A47" s="38"/>
      <c r="B47" s="47"/>
      <c r="C47" s="28"/>
      <c r="D47" s="33"/>
      <c r="E47" s="33"/>
      <c r="F47" s="33"/>
      <c r="G47" s="33"/>
      <c r="H47" s="35"/>
      <c r="I47" s="36"/>
    </row>
    <row r="48" spans="1:17" ht="12.75" customHeight="1" x14ac:dyDescent="0.25">
      <c r="A48" s="54" t="s">
        <v>75</v>
      </c>
      <c r="B48" s="55" t="s">
        <v>149</v>
      </c>
      <c r="C48" s="28">
        <v>1</v>
      </c>
      <c r="D48" s="33" t="s">
        <v>14</v>
      </c>
      <c r="E48" s="33">
        <f>+L25</f>
        <v>15.552847130677971</v>
      </c>
      <c r="F48" s="33">
        <v>0.2</v>
      </c>
      <c r="G48" s="33">
        <f>F48*E48*C48</f>
        <v>3.1105694261355943</v>
      </c>
      <c r="H48" s="35">
        <f>G48</f>
        <v>3.1105694261355943</v>
      </c>
      <c r="I48" s="36" t="s">
        <v>119</v>
      </c>
    </row>
    <row r="49" spans="1:11" ht="12.75" customHeight="1" x14ac:dyDescent="0.25">
      <c r="A49" s="54"/>
      <c r="B49" s="55" t="s">
        <v>150</v>
      </c>
      <c r="C49" s="28">
        <v>1</v>
      </c>
      <c r="D49" s="33" t="s">
        <v>14</v>
      </c>
      <c r="E49" s="33">
        <f>+L26</f>
        <v>9.0772392734660023</v>
      </c>
      <c r="F49" s="33">
        <v>0.5</v>
      </c>
      <c r="G49" s="33">
        <f>F49*E49*C49</f>
        <v>4.5386196367330012</v>
      </c>
      <c r="H49" s="35">
        <f>G49</f>
        <v>4.5386196367330012</v>
      </c>
      <c r="I49" s="36" t="s">
        <v>119</v>
      </c>
    </row>
    <row r="50" spans="1:11" ht="12.75" customHeight="1" x14ac:dyDescent="0.25">
      <c r="A50" s="38"/>
      <c r="B50" s="39"/>
      <c r="C50" s="28"/>
      <c r="D50" s="33"/>
      <c r="E50" s="33"/>
      <c r="F50" s="33"/>
      <c r="G50" s="33"/>
      <c r="H50" s="35"/>
      <c r="I50" s="36"/>
    </row>
    <row r="51" spans="1:11" ht="12.75" customHeight="1" x14ac:dyDescent="0.25">
      <c r="A51" s="54" t="s">
        <v>76</v>
      </c>
      <c r="B51" s="55" t="s">
        <v>19</v>
      </c>
      <c r="C51" s="28"/>
      <c r="D51" s="33"/>
      <c r="E51" s="33"/>
      <c r="F51" s="33"/>
      <c r="G51" s="33"/>
      <c r="H51" s="35"/>
      <c r="I51" s="36"/>
    </row>
    <row r="52" spans="1:11" ht="12.75" customHeight="1" x14ac:dyDescent="0.25">
      <c r="A52" s="38"/>
      <c r="B52" s="39"/>
      <c r="C52" s="28"/>
      <c r="D52" s="33"/>
      <c r="E52" s="33"/>
      <c r="F52" s="33"/>
      <c r="G52" s="33"/>
      <c r="H52" s="35"/>
      <c r="I52" s="36"/>
      <c r="J52" s="18" t="s">
        <v>206</v>
      </c>
      <c r="K52" s="18" t="s">
        <v>207</v>
      </c>
    </row>
    <row r="53" spans="1:11" ht="12.75" customHeight="1" x14ac:dyDescent="0.25">
      <c r="A53" s="38"/>
      <c r="B53" s="56" t="s">
        <v>151</v>
      </c>
      <c r="C53" s="28">
        <f>+ROUND($K$53/0.15,0)</f>
        <v>117</v>
      </c>
      <c r="D53" s="33">
        <f>+J53-0.2+0.5</f>
        <v>5.8999999999999995</v>
      </c>
      <c r="E53" s="34" t="s">
        <v>5</v>
      </c>
      <c r="F53" s="34" t="s">
        <v>5</v>
      </c>
      <c r="G53" s="33">
        <f t="shared" ref="G53" si="1">D53*C53</f>
        <v>690.3</v>
      </c>
      <c r="H53" s="35"/>
      <c r="I53" s="36"/>
      <c r="J53" s="18">
        <v>5.6</v>
      </c>
      <c r="K53" s="18">
        <v>17.59</v>
      </c>
    </row>
    <row r="54" spans="1:11" ht="12.75" customHeight="1" x14ac:dyDescent="0.25">
      <c r="A54" s="38"/>
      <c r="B54" s="56"/>
      <c r="C54" s="28"/>
      <c r="D54" s="33"/>
      <c r="E54" s="34"/>
      <c r="F54" s="34"/>
      <c r="G54" s="33"/>
      <c r="H54" s="35"/>
      <c r="I54" s="36"/>
    </row>
    <row r="55" spans="1:11" ht="12.75" customHeight="1" x14ac:dyDescent="0.25">
      <c r="A55" s="38"/>
      <c r="B55" s="56" t="s">
        <v>152</v>
      </c>
      <c r="C55" s="28">
        <f>+ROUND($K$53/0.2,0)</f>
        <v>88</v>
      </c>
      <c r="D55" s="33">
        <f>+D53</f>
        <v>5.8999999999999995</v>
      </c>
      <c r="E55" s="34" t="s">
        <v>5</v>
      </c>
      <c r="F55" s="34" t="s">
        <v>5</v>
      </c>
      <c r="G55" s="33">
        <f t="shared" ref="G55" si="2">D55*C55</f>
        <v>519.19999999999993</v>
      </c>
      <c r="H55" s="35"/>
      <c r="I55" s="36"/>
    </row>
    <row r="56" spans="1:11" ht="12.75" customHeight="1" x14ac:dyDescent="0.25">
      <c r="A56" s="38"/>
      <c r="B56" s="56"/>
      <c r="C56" s="28"/>
      <c r="D56" s="33"/>
      <c r="E56" s="34"/>
      <c r="F56" s="34"/>
      <c r="G56" s="35">
        <f>SUM(G53:G55)</f>
        <v>1209.5</v>
      </c>
      <c r="H56" s="35"/>
      <c r="I56" s="36"/>
    </row>
    <row r="57" spans="1:11" ht="12.75" customHeight="1" x14ac:dyDescent="0.25">
      <c r="A57" s="38"/>
      <c r="B57" s="56"/>
      <c r="C57" s="28"/>
      <c r="D57" s="33"/>
      <c r="E57" s="153" t="s">
        <v>13</v>
      </c>
      <c r="F57" s="154"/>
      <c r="G57" s="57">
        <v>0.99</v>
      </c>
      <c r="H57" s="33">
        <f>G57*G56</f>
        <v>1197.405</v>
      </c>
      <c r="I57" s="36"/>
    </row>
    <row r="58" spans="1:11" ht="12.75" customHeight="1" x14ac:dyDescent="0.25">
      <c r="A58" s="38"/>
      <c r="B58" s="56"/>
      <c r="C58" s="28"/>
      <c r="D58" s="33"/>
      <c r="E58" s="34"/>
      <c r="F58" s="34"/>
      <c r="G58" s="33"/>
      <c r="H58" s="35"/>
      <c r="I58" s="36"/>
    </row>
    <row r="59" spans="1:11" ht="12.75" customHeight="1" x14ac:dyDescent="0.25">
      <c r="A59" s="38"/>
      <c r="B59" s="56" t="s">
        <v>134</v>
      </c>
      <c r="C59" s="28">
        <f>+ROUND(D61/0.2,0)</f>
        <v>88</v>
      </c>
      <c r="D59" s="33">
        <v>2.2999999999999998</v>
      </c>
      <c r="E59" s="34" t="s">
        <v>5</v>
      </c>
      <c r="F59" s="34" t="s">
        <v>5</v>
      </c>
      <c r="G59" s="33">
        <f t="shared" ref="G59:G61" si="3">D59*C59</f>
        <v>202.39999999999998</v>
      </c>
      <c r="H59" s="35"/>
      <c r="I59" s="36"/>
    </row>
    <row r="60" spans="1:11" ht="12.75" customHeight="1" x14ac:dyDescent="0.25">
      <c r="A60" s="38"/>
      <c r="B60" s="56" t="s">
        <v>153</v>
      </c>
      <c r="C60" s="28">
        <f>+C59</f>
        <v>88</v>
      </c>
      <c r="D60" s="33">
        <f>1.38*2</f>
        <v>2.76</v>
      </c>
      <c r="E60" s="34" t="s">
        <v>5</v>
      </c>
      <c r="F60" s="34" t="s">
        <v>5</v>
      </c>
      <c r="G60" s="33">
        <f t="shared" si="3"/>
        <v>242.88</v>
      </c>
      <c r="H60" s="35"/>
      <c r="I60" s="36"/>
      <c r="J60" s="18" t="s">
        <v>207</v>
      </c>
    </row>
    <row r="61" spans="1:11" ht="12.75" customHeight="1" x14ac:dyDescent="0.25">
      <c r="A61" s="38"/>
      <c r="B61" s="56" t="s">
        <v>154</v>
      </c>
      <c r="C61" s="28">
        <v>4</v>
      </c>
      <c r="D61" s="33">
        <f>+J61</f>
        <v>17.59</v>
      </c>
      <c r="E61" s="34" t="s">
        <v>5</v>
      </c>
      <c r="F61" s="34" t="s">
        <v>5</v>
      </c>
      <c r="G61" s="33">
        <f t="shared" si="3"/>
        <v>70.36</v>
      </c>
      <c r="H61" s="35"/>
      <c r="I61" s="36"/>
      <c r="J61" s="18">
        <f>+K53</f>
        <v>17.59</v>
      </c>
    </row>
    <row r="62" spans="1:11" ht="12.75" customHeight="1" x14ac:dyDescent="0.25">
      <c r="A62" s="38"/>
      <c r="B62" s="56"/>
      <c r="C62" s="28"/>
      <c r="D62" s="33"/>
      <c r="E62" s="34"/>
      <c r="F62" s="34"/>
      <c r="G62" s="35">
        <f>SUM(G59:G61)</f>
        <v>515.64</v>
      </c>
      <c r="H62" s="35"/>
      <c r="I62" s="36"/>
    </row>
    <row r="63" spans="1:11" ht="12.75" customHeight="1" x14ac:dyDescent="0.25">
      <c r="A63" s="38"/>
      <c r="B63" s="56"/>
      <c r="C63" s="28"/>
      <c r="D63" s="33"/>
      <c r="E63" s="153" t="s">
        <v>13</v>
      </c>
      <c r="F63" s="154"/>
      <c r="G63" s="57">
        <v>0.99</v>
      </c>
      <c r="H63" s="33">
        <f>G63*G62</f>
        <v>510.48359999999997</v>
      </c>
      <c r="I63" s="36"/>
    </row>
    <row r="64" spans="1:11" ht="12.75" customHeight="1" x14ac:dyDescent="0.25">
      <c r="A64" s="86" t="s">
        <v>53</v>
      </c>
      <c r="B64" s="47" t="s">
        <v>20</v>
      </c>
      <c r="C64" s="28"/>
      <c r="D64" s="33"/>
      <c r="E64" s="33"/>
      <c r="F64" s="33"/>
      <c r="G64" s="33"/>
      <c r="H64" s="35"/>
      <c r="I64" s="36"/>
    </row>
    <row r="65" spans="1:9" ht="12.75" customHeight="1" x14ac:dyDescent="0.25">
      <c r="A65" s="38"/>
      <c r="B65" s="47"/>
      <c r="C65" s="28"/>
      <c r="D65" s="33"/>
      <c r="E65" s="33"/>
      <c r="F65" s="33"/>
      <c r="G65" s="33"/>
      <c r="H65" s="35"/>
      <c r="I65" s="36"/>
    </row>
    <row r="66" spans="1:9" ht="12.75" customHeight="1" x14ac:dyDescent="0.25">
      <c r="A66" s="31" t="s">
        <v>77</v>
      </c>
      <c r="B66" s="32" t="s">
        <v>165</v>
      </c>
      <c r="C66" s="28">
        <v>1</v>
      </c>
      <c r="D66" s="33">
        <f>O32*PI()*2</f>
        <v>15.707963267948966</v>
      </c>
      <c r="E66" s="33">
        <f>+N38</f>
        <v>0.2</v>
      </c>
      <c r="F66" s="33">
        <f>+N37</f>
        <v>2.8</v>
      </c>
      <c r="G66" s="33">
        <f>F66*E66*D66*C66</f>
        <v>8.7964594300514189</v>
      </c>
      <c r="H66" s="35">
        <f>G66</f>
        <v>8.7964594300514189</v>
      </c>
      <c r="I66" s="36" t="s">
        <v>119</v>
      </c>
    </row>
    <row r="67" spans="1:9" ht="12.75" customHeight="1" x14ac:dyDescent="0.25">
      <c r="A67" s="18"/>
      <c r="B67" s="32"/>
      <c r="C67" s="28"/>
      <c r="D67" s="33"/>
      <c r="E67" s="33"/>
      <c r="F67" s="33"/>
      <c r="G67" s="33"/>
      <c r="H67" s="35"/>
      <c r="I67" s="36"/>
    </row>
    <row r="68" spans="1:9" ht="12.75" customHeight="1" x14ac:dyDescent="0.25">
      <c r="A68" s="31" t="s">
        <v>78</v>
      </c>
      <c r="B68" s="32" t="s">
        <v>12</v>
      </c>
      <c r="C68" s="28"/>
      <c r="D68" s="33"/>
      <c r="E68" s="34"/>
      <c r="F68" s="33"/>
      <c r="G68" s="33"/>
      <c r="H68" s="35"/>
      <c r="I68" s="36"/>
    </row>
    <row r="69" spans="1:9" ht="12.75" customHeight="1" x14ac:dyDescent="0.25">
      <c r="A69" s="38"/>
      <c r="B69" s="39"/>
      <c r="C69" s="28"/>
      <c r="D69" s="33"/>
      <c r="E69" s="34"/>
      <c r="F69" s="33"/>
      <c r="G69" s="33"/>
      <c r="H69" s="35"/>
      <c r="I69" s="36"/>
    </row>
    <row r="70" spans="1:9" ht="12.75" customHeight="1" x14ac:dyDescent="0.25">
      <c r="A70" s="38"/>
      <c r="B70" s="55" t="s">
        <v>22</v>
      </c>
      <c r="C70" s="28">
        <v>1</v>
      </c>
      <c r="D70" s="33">
        <f>+O33*PI()*2</f>
        <v>15.079644737231007</v>
      </c>
      <c r="E70" s="34" t="s">
        <v>5</v>
      </c>
      <c r="F70" s="33">
        <f>+F66</f>
        <v>2.8</v>
      </c>
      <c r="G70" s="33">
        <f>F70*D70*C70</f>
        <v>42.223005264246815</v>
      </c>
      <c r="H70" s="35"/>
      <c r="I70" s="36"/>
    </row>
    <row r="71" spans="1:9" ht="12.75" customHeight="1" x14ac:dyDescent="0.25">
      <c r="A71" s="38"/>
      <c r="B71" s="55"/>
      <c r="C71" s="28"/>
      <c r="D71" s="33"/>
      <c r="E71" s="34"/>
      <c r="F71" s="33"/>
      <c r="G71" s="33"/>
      <c r="H71" s="35"/>
      <c r="I71" s="36"/>
    </row>
    <row r="72" spans="1:9" ht="12.75" customHeight="1" x14ac:dyDescent="0.25">
      <c r="A72" s="38"/>
      <c r="B72" s="55" t="s">
        <v>23</v>
      </c>
      <c r="C72" s="28">
        <v>1</v>
      </c>
      <c r="D72" s="33">
        <f>O31*PI()*2</f>
        <v>16.336281798666924</v>
      </c>
      <c r="E72" s="34" t="s">
        <v>5</v>
      </c>
      <c r="F72" s="33">
        <f>+F66</f>
        <v>2.8</v>
      </c>
      <c r="G72" s="33">
        <f>F72*D72*C72</f>
        <v>45.741589036267385</v>
      </c>
      <c r="H72" s="35">
        <f>G70+G72</f>
        <v>87.964594300514193</v>
      </c>
      <c r="I72" s="36" t="s">
        <v>117</v>
      </c>
    </row>
    <row r="73" spans="1:9" ht="12.75" customHeight="1" x14ac:dyDescent="0.25">
      <c r="A73" s="38"/>
      <c r="B73" s="39"/>
      <c r="C73" s="28"/>
      <c r="D73" s="33"/>
      <c r="E73" s="34"/>
      <c r="F73" s="33"/>
      <c r="G73" s="33"/>
      <c r="H73" s="35"/>
      <c r="I73" s="36"/>
    </row>
    <row r="74" spans="1:9" ht="12.75" customHeight="1" x14ac:dyDescent="0.25">
      <c r="A74" s="31" t="s">
        <v>79</v>
      </c>
      <c r="B74" s="32" t="s">
        <v>21</v>
      </c>
      <c r="C74" s="28"/>
      <c r="D74" s="33"/>
      <c r="E74" s="33"/>
      <c r="F74" s="33"/>
      <c r="G74" s="33"/>
      <c r="H74" s="35"/>
      <c r="I74" s="36"/>
    </row>
    <row r="75" spans="1:9" ht="12.75" customHeight="1" x14ac:dyDescent="0.25">
      <c r="A75" s="38"/>
      <c r="B75" s="39"/>
      <c r="C75" s="28"/>
      <c r="D75" s="33"/>
      <c r="E75" s="33"/>
      <c r="F75" s="33"/>
      <c r="G75" s="33"/>
      <c r="H75" s="35"/>
      <c r="I75" s="36"/>
    </row>
    <row r="76" spans="1:9" ht="12.75" customHeight="1" x14ac:dyDescent="0.25">
      <c r="A76" s="38"/>
      <c r="B76" s="55" t="s">
        <v>166</v>
      </c>
      <c r="C76" s="28">
        <f>+ROUND(D66/0.2,0)</f>
        <v>79</v>
      </c>
      <c r="D76" s="33">
        <f>+$N$37-0.15+0.2</f>
        <v>2.85</v>
      </c>
      <c r="E76" s="34" t="s">
        <v>5</v>
      </c>
      <c r="F76" s="34" t="s">
        <v>5</v>
      </c>
      <c r="G76" s="33">
        <f>D76*C76</f>
        <v>225.15</v>
      </c>
      <c r="H76" s="35"/>
      <c r="I76" s="36"/>
    </row>
    <row r="77" spans="1:9" ht="12.75" customHeight="1" x14ac:dyDescent="0.25">
      <c r="A77" s="38"/>
      <c r="B77" s="55"/>
      <c r="C77" s="28"/>
      <c r="D77" s="33"/>
      <c r="E77" s="34"/>
      <c r="F77" s="34"/>
      <c r="G77" s="33"/>
      <c r="H77" s="35"/>
      <c r="I77" s="36"/>
    </row>
    <row r="78" spans="1:9" ht="12.75" customHeight="1" x14ac:dyDescent="0.25">
      <c r="A78" s="38"/>
      <c r="B78" s="55" t="s">
        <v>166</v>
      </c>
      <c r="C78" s="28">
        <f>+ROUND(D66/0.2,0)</f>
        <v>79</v>
      </c>
      <c r="D78" s="33">
        <f>+$N$37-0.15+0.2</f>
        <v>2.85</v>
      </c>
      <c r="E78" s="34" t="s">
        <v>5</v>
      </c>
      <c r="F78" s="34" t="s">
        <v>5</v>
      </c>
      <c r="G78" s="33">
        <f>D78*C78</f>
        <v>225.15</v>
      </c>
      <c r="H78" s="35"/>
      <c r="I78" s="36"/>
    </row>
    <row r="79" spans="1:9" ht="12.75" customHeight="1" x14ac:dyDescent="0.25">
      <c r="A79" s="38"/>
      <c r="B79" s="55"/>
      <c r="C79" s="28"/>
      <c r="D79" s="33"/>
      <c r="E79" s="33"/>
      <c r="F79" s="33"/>
      <c r="G79" s="35">
        <f>SUM(G76:G78)</f>
        <v>450.3</v>
      </c>
      <c r="H79" s="35"/>
      <c r="I79" s="36"/>
    </row>
    <row r="80" spans="1:9" ht="12.75" customHeight="1" x14ac:dyDescent="0.25">
      <c r="A80" s="38"/>
      <c r="B80" s="55"/>
      <c r="C80" s="28"/>
      <c r="D80" s="33"/>
      <c r="E80" s="153" t="s">
        <v>13</v>
      </c>
      <c r="F80" s="154"/>
      <c r="G80" s="57">
        <v>0.99</v>
      </c>
      <c r="H80" s="33">
        <f>G79*G80</f>
        <v>445.79700000000003</v>
      </c>
      <c r="I80" s="36"/>
    </row>
    <row r="81" spans="1:12" ht="12.75" customHeight="1" thickBot="1" x14ac:dyDescent="0.3">
      <c r="A81" s="38"/>
      <c r="B81" s="55"/>
      <c r="C81" s="28"/>
      <c r="D81" s="33"/>
      <c r="E81" s="33"/>
      <c r="F81" s="28"/>
      <c r="G81" s="57"/>
      <c r="H81" s="35"/>
      <c r="I81" s="36"/>
    </row>
    <row r="82" spans="1:12" s="53" customFormat="1" ht="12.75" customHeight="1" thickBot="1" x14ac:dyDescent="0.3">
      <c r="A82" s="58"/>
      <c r="B82" s="48" t="s">
        <v>135</v>
      </c>
      <c r="C82" s="49">
        <f>+ROUND(($N$37-0.05)/0.2,0)</f>
        <v>14</v>
      </c>
      <c r="D82" s="50">
        <f>+J82*PI()*2*1.1</f>
        <v>17.555219748259766</v>
      </c>
      <c r="E82" s="59" t="s">
        <v>5</v>
      </c>
      <c r="F82" s="59" t="s">
        <v>5</v>
      </c>
      <c r="G82" s="50">
        <f>D82*C82</f>
        <v>245.77307647563674</v>
      </c>
      <c r="H82" s="51"/>
      <c r="I82" s="52"/>
      <c r="J82" s="88">
        <v>2.54</v>
      </c>
      <c r="K82" s="90" t="s">
        <v>155</v>
      </c>
    </row>
    <row r="83" spans="1:12" s="53" customFormat="1" ht="12.75" customHeight="1" thickBot="1" x14ac:dyDescent="0.3">
      <c r="A83" s="58"/>
      <c r="B83" s="48"/>
      <c r="C83" s="49"/>
      <c r="D83" s="50"/>
      <c r="E83" s="59"/>
      <c r="F83" s="59"/>
      <c r="G83" s="50"/>
      <c r="H83" s="51"/>
      <c r="I83" s="52"/>
      <c r="J83" s="90">
        <v>2.46</v>
      </c>
      <c r="K83" s="89" t="s">
        <v>157</v>
      </c>
    </row>
    <row r="84" spans="1:12" s="53" customFormat="1" ht="12.75" customHeight="1" x14ac:dyDescent="0.25">
      <c r="A84" s="58"/>
      <c r="B84" s="48" t="s">
        <v>135</v>
      </c>
      <c r="C84" s="49">
        <f>+ROUND(($N$37-0.05)/0.2,0)</f>
        <v>14</v>
      </c>
      <c r="D84" s="50">
        <f>+J83*PI()*2*1.1</f>
        <v>17.002299441227962</v>
      </c>
      <c r="E84" s="59" t="s">
        <v>5</v>
      </c>
      <c r="F84" s="59" t="s">
        <v>5</v>
      </c>
      <c r="G84" s="50">
        <f>D84*C84</f>
        <v>238.03219217719146</v>
      </c>
      <c r="H84" s="51"/>
      <c r="I84" s="52"/>
    </row>
    <row r="85" spans="1:12" s="53" customFormat="1" ht="12.75" customHeight="1" x14ac:dyDescent="0.25">
      <c r="A85" s="58"/>
      <c r="B85" s="48"/>
      <c r="C85" s="49"/>
      <c r="D85" s="50"/>
      <c r="E85" s="50"/>
      <c r="F85" s="50"/>
      <c r="G85" s="51">
        <f>SUM(G82:G84)</f>
        <v>483.8052686528282</v>
      </c>
      <c r="H85" s="51"/>
      <c r="I85" s="52"/>
    </row>
    <row r="86" spans="1:12" s="53" customFormat="1" ht="12.75" customHeight="1" x14ac:dyDescent="0.25">
      <c r="A86" s="58"/>
      <c r="B86" s="48"/>
      <c r="C86" s="49"/>
      <c r="D86" s="50"/>
      <c r="E86" s="155" t="s">
        <v>13</v>
      </c>
      <c r="F86" s="156"/>
      <c r="G86" s="60">
        <v>0.99</v>
      </c>
      <c r="H86" s="50">
        <f>G85*G86</f>
        <v>478.96721596629993</v>
      </c>
      <c r="I86" s="52"/>
    </row>
    <row r="87" spans="1:12" ht="12.75" customHeight="1" x14ac:dyDescent="0.25">
      <c r="A87" s="26" t="s">
        <v>80</v>
      </c>
      <c r="B87" s="91" t="s">
        <v>25</v>
      </c>
      <c r="C87" s="28"/>
      <c r="D87" s="33"/>
      <c r="E87" s="33"/>
      <c r="F87" s="33"/>
      <c r="G87" s="61"/>
      <c r="H87" s="35"/>
      <c r="I87" s="36"/>
    </row>
    <row r="88" spans="1:12" ht="12.75" customHeight="1" x14ac:dyDescent="0.25">
      <c r="A88" s="38"/>
      <c r="B88" s="47"/>
      <c r="C88" s="28"/>
      <c r="D88" s="33"/>
      <c r="E88" s="33"/>
      <c r="F88" s="33"/>
      <c r="G88" s="61"/>
      <c r="H88" s="35"/>
      <c r="I88" s="36"/>
      <c r="L88" s="18" t="s">
        <v>168</v>
      </c>
    </row>
    <row r="89" spans="1:12" ht="12.75" customHeight="1" x14ac:dyDescent="0.25">
      <c r="A89" s="31" t="s">
        <v>81</v>
      </c>
      <c r="B89" s="32" t="s">
        <v>27</v>
      </c>
      <c r="C89" s="28">
        <v>1</v>
      </c>
      <c r="D89" s="33" t="s">
        <v>26</v>
      </c>
      <c r="E89" s="33">
        <f>+K89*L89</f>
        <v>3.1095000000000002</v>
      </c>
      <c r="F89" s="62" t="s">
        <v>28</v>
      </c>
      <c r="G89" s="42">
        <f>E89*C89</f>
        <v>3.1095000000000002</v>
      </c>
      <c r="H89" s="35">
        <f>G89</f>
        <v>3.1095000000000002</v>
      </c>
      <c r="I89" s="36" t="s">
        <v>119</v>
      </c>
      <c r="J89" s="18" t="s">
        <v>167</v>
      </c>
      <c r="K89" s="18">
        <v>20.73</v>
      </c>
      <c r="L89" s="18">
        <v>0.15</v>
      </c>
    </row>
    <row r="90" spans="1:12" ht="12.75" customHeight="1" x14ac:dyDescent="0.25">
      <c r="B90" s="32"/>
      <c r="C90" s="28"/>
      <c r="D90" s="33"/>
      <c r="E90" s="33"/>
      <c r="F90" s="62"/>
      <c r="G90" s="42"/>
      <c r="H90" s="35"/>
      <c r="I90" s="36"/>
    </row>
    <row r="91" spans="1:12" ht="12.75" customHeight="1" x14ac:dyDescent="0.25">
      <c r="A91" s="31" t="s">
        <v>82</v>
      </c>
      <c r="B91" s="32" t="s">
        <v>12</v>
      </c>
      <c r="C91" s="28">
        <v>1</v>
      </c>
      <c r="D91" s="33" t="s">
        <v>14</v>
      </c>
      <c r="E91" s="33">
        <v>10.62</v>
      </c>
      <c r="F91" s="62" t="s">
        <v>28</v>
      </c>
      <c r="G91" s="42">
        <f>E91*C91</f>
        <v>10.62</v>
      </c>
      <c r="H91" s="35">
        <f>G91</f>
        <v>10.62</v>
      </c>
      <c r="I91" s="36" t="s">
        <v>117</v>
      </c>
      <c r="L91" s="63"/>
    </row>
    <row r="92" spans="1:12" ht="12.75" customHeight="1" x14ac:dyDescent="0.25">
      <c r="A92" s="31"/>
      <c r="B92" s="32"/>
      <c r="C92" s="28"/>
      <c r="D92" s="33"/>
      <c r="E92" s="33"/>
      <c r="F92" s="62"/>
      <c r="G92" s="42"/>
      <c r="H92" s="35"/>
      <c r="I92" s="36"/>
      <c r="L92" s="63"/>
    </row>
    <row r="93" spans="1:12" ht="12.75" customHeight="1" x14ac:dyDescent="0.25">
      <c r="A93" s="31" t="s">
        <v>83</v>
      </c>
      <c r="B93" s="32" t="s">
        <v>21</v>
      </c>
      <c r="C93" s="28"/>
      <c r="D93" s="33"/>
      <c r="E93" s="33"/>
      <c r="F93" s="33"/>
      <c r="G93" s="61"/>
      <c r="H93" s="35"/>
      <c r="I93" s="36"/>
      <c r="K93" s="63"/>
    </row>
    <row r="94" spans="1:12" ht="12.75" customHeight="1" x14ac:dyDescent="0.25">
      <c r="A94" s="31"/>
      <c r="B94" s="32"/>
      <c r="C94" s="28"/>
      <c r="D94" s="33"/>
      <c r="E94" s="33"/>
      <c r="F94" s="33"/>
      <c r="G94" s="61"/>
      <c r="H94" s="35"/>
      <c r="I94" s="36"/>
      <c r="J94" s="18" t="s">
        <v>207</v>
      </c>
      <c r="K94" s="63"/>
    </row>
    <row r="95" spans="1:12" ht="12.75" customHeight="1" x14ac:dyDescent="0.25">
      <c r="A95" s="31"/>
      <c r="B95" s="55" t="s">
        <v>169</v>
      </c>
      <c r="C95" s="28">
        <f>+ROUND(J95/0.2,0)</f>
        <v>82</v>
      </c>
      <c r="D95" s="33">
        <v>2.13</v>
      </c>
      <c r="E95" s="34" t="s">
        <v>5</v>
      </c>
      <c r="F95" s="34" t="s">
        <v>5</v>
      </c>
      <c r="G95" s="42">
        <f>D95*C95</f>
        <v>174.66</v>
      </c>
      <c r="H95" s="35"/>
      <c r="I95" s="36"/>
      <c r="J95" s="18">
        <v>16.34</v>
      </c>
    </row>
    <row r="96" spans="1:12" ht="12.75" customHeight="1" x14ac:dyDescent="0.25">
      <c r="A96" s="31"/>
      <c r="B96" s="55"/>
      <c r="C96" s="28"/>
      <c r="D96" s="33"/>
      <c r="E96" s="34"/>
      <c r="F96" s="34"/>
      <c r="G96" s="42"/>
      <c r="H96" s="35"/>
      <c r="I96" s="36"/>
      <c r="K96" s="63"/>
    </row>
    <row r="97" spans="1:11" ht="12.75" customHeight="1" x14ac:dyDescent="0.25">
      <c r="A97" s="31"/>
      <c r="B97" s="55" t="s">
        <v>170</v>
      </c>
      <c r="C97" s="28">
        <v>1</v>
      </c>
      <c r="D97" s="33">
        <v>2.5099999999999998</v>
      </c>
      <c r="E97" s="34" t="s">
        <v>5</v>
      </c>
      <c r="F97" s="34" t="s">
        <v>5</v>
      </c>
      <c r="G97" s="42">
        <f>D97*C97</f>
        <v>2.5099999999999998</v>
      </c>
      <c r="H97" s="35"/>
      <c r="I97" s="36"/>
      <c r="K97" s="63"/>
    </row>
    <row r="98" spans="1:11" ht="12.75" customHeight="1" x14ac:dyDescent="0.25">
      <c r="A98" s="31"/>
      <c r="B98" s="55"/>
      <c r="C98" s="28">
        <v>1</v>
      </c>
      <c r="D98" s="33">
        <v>4.08</v>
      </c>
      <c r="E98" s="34" t="s">
        <v>5</v>
      </c>
      <c r="F98" s="34" t="s">
        <v>5</v>
      </c>
      <c r="G98" s="42">
        <f t="shared" ref="G98:G104" si="4">D98*C98</f>
        <v>4.08</v>
      </c>
      <c r="H98" s="35"/>
      <c r="I98" s="36"/>
      <c r="K98" s="63"/>
    </row>
    <row r="99" spans="1:11" ht="12.75" customHeight="1" x14ac:dyDescent="0.25">
      <c r="A99" s="31"/>
      <c r="B99" s="32"/>
      <c r="C99" s="28">
        <v>1</v>
      </c>
      <c r="D99" s="33">
        <v>7.23</v>
      </c>
      <c r="E99" s="34" t="s">
        <v>5</v>
      </c>
      <c r="F99" s="34" t="s">
        <v>5</v>
      </c>
      <c r="G99" s="42">
        <f t="shared" si="4"/>
        <v>7.23</v>
      </c>
      <c r="H99" s="35"/>
      <c r="I99" s="36"/>
      <c r="K99" s="63"/>
    </row>
    <row r="100" spans="1:11" ht="12.75" customHeight="1" x14ac:dyDescent="0.25">
      <c r="A100" s="31"/>
      <c r="B100" s="32"/>
      <c r="C100" s="28">
        <v>1</v>
      </c>
      <c r="D100" s="33">
        <v>8.8000000000000007</v>
      </c>
      <c r="E100" s="34" t="s">
        <v>5</v>
      </c>
      <c r="F100" s="34" t="s">
        <v>5</v>
      </c>
      <c r="G100" s="42">
        <f t="shared" si="4"/>
        <v>8.8000000000000007</v>
      </c>
      <c r="H100" s="35"/>
      <c r="I100" s="36"/>
      <c r="K100" s="63"/>
    </row>
    <row r="101" spans="1:11" ht="12.75" customHeight="1" x14ac:dyDescent="0.25">
      <c r="A101" s="31"/>
      <c r="B101" s="32"/>
      <c r="C101" s="28">
        <v>1</v>
      </c>
      <c r="D101" s="33">
        <v>10.37</v>
      </c>
      <c r="E101" s="34" t="s">
        <v>5</v>
      </c>
      <c r="F101" s="34" t="s">
        <v>5</v>
      </c>
      <c r="G101" s="42">
        <f t="shared" si="4"/>
        <v>10.37</v>
      </c>
      <c r="H101" s="35"/>
      <c r="I101" s="36"/>
      <c r="K101" s="63"/>
    </row>
    <row r="102" spans="1:11" ht="12.75" customHeight="1" x14ac:dyDescent="0.25">
      <c r="A102" s="31"/>
      <c r="B102" s="32"/>
      <c r="C102" s="28">
        <v>1</v>
      </c>
      <c r="D102" s="33">
        <v>11.94</v>
      </c>
      <c r="E102" s="34" t="s">
        <v>5</v>
      </c>
      <c r="F102" s="34" t="s">
        <v>5</v>
      </c>
      <c r="G102" s="42">
        <f t="shared" si="4"/>
        <v>11.94</v>
      </c>
      <c r="H102" s="35"/>
      <c r="I102" s="36"/>
      <c r="K102" s="63"/>
    </row>
    <row r="103" spans="1:11" ht="12.75" customHeight="1" x14ac:dyDescent="0.25">
      <c r="A103" s="31"/>
      <c r="B103" s="32"/>
      <c r="C103" s="28">
        <v>1</v>
      </c>
      <c r="D103" s="33">
        <v>13.51</v>
      </c>
      <c r="E103" s="34" t="s">
        <v>5</v>
      </c>
      <c r="F103" s="34" t="s">
        <v>5</v>
      </c>
      <c r="G103" s="42">
        <f t="shared" si="4"/>
        <v>13.51</v>
      </c>
      <c r="H103" s="35"/>
      <c r="I103" s="36"/>
      <c r="K103" s="63"/>
    </row>
    <row r="104" spans="1:11" ht="12.75" customHeight="1" x14ac:dyDescent="0.25">
      <c r="A104" s="31"/>
      <c r="B104" s="32"/>
      <c r="C104" s="28">
        <v>1</v>
      </c>
      <c r="D104" s="33">
        <v>15.08</v>
      </c>
      <c r="E104" s="34" t="s">
        <v>5</v>
      </c>
      <c r="F104" s="34" t="s">
        <v>5</v>
      </c>
      <c r="G104" s="42">
        <f t="shared" si="4"/>
        <v>15.08</v>
      </c>
      <c r="H104" s="35"/>
      <c r="I104" s="36"/>
      <c r="K104" s="63"/>
    </row>
    <row r="105" spans="1:11" ht="12.75" customHeight="1" x14ac:dyDescent="0.25">
      <c r="A105" s="38"/>
      <c r="B105" s="39"/>
      <c r="C105" s="28"/>
      <c r="D105" s="33"/>
      <c r="E105" s="34"/>
      <c r="F105" s="34"/>
      <c r="G105" s="61">
        <f>SUM(G95:G104)</f>
        <v>248.18</v>
      </c>
      <c r="H105" s="35"/>
      <c r="I105" s="36"/>
      <c r="K105" s="63"/>
    </row>
    <row r="106" spans="1:11" ht="12.75" customHeight="1" x14ac:dyDescent="0.25">
      <c r="A106" s="38"/>
      <c r="B106" s="39"/>
      <c r="C106" s="28"/>
      <c r="D106" s="33"/>
      <c r="E106" s="153" t="s">
        <v>13</v>
      </c>
      <c r="F106" s="154"/>
      <c r="G106" s="57">
        <v>0.56000000000000005</v>
      </c>
      <c r="H106" s="35">
        <f>G106*G105</f>
        <v>138.98080000000002</v>
      </c>
      <c r="I106" s="36" t="s">
        <v>120</v>
      </c>
    </row>
    <row r="107" spans="1:11" ht="12.75" customHeight="1" x14ac:dyDescent="0.25">
      <c r="A107" s="38"/>
      <c r="B107" s="39"/>
      <c r="C107" s="28"/>
      <c r="D107" s="33"/>
      <c r="E107" s="33"/>
      <c r="F107" s="28"/>
      <c r="G107" s="57"/>
      <c r="H107" s="35"/>
      <c r="I107" s="36"/>
    </row>
    <row r="108" spans="1:11" ht="12.75" customHeight="1" x14ac:dyDescent="0.25">
      <c r="A108" s="26" t="s">
        <v>84</v>
      </c>
      <c r="B108" s="47" t="s">
        <v>29</v>
      </c>
      <c r="C108" s="28"/>
      <c r="D108" s="33"/>
      <c r="E108" s="33"/>
      <c r="F108" s="28"/>
      <c r="G108" s="57"/>
      <c r="H108" s="35"/>
      <c r="I108" s="36"/>
    </row>
    <row r="109" spans="1:11" ht="12.75" customHeight="1" x14ac:dyDescent="0.25">
      <c r="A109" s="38"/>
      <c r="B109" s="47"/>
      <c r="C109" s="28"/>
      <c r="D109" s="33"/>
      <c r="E109" s="33"/>
      <c r="F109" s="28"/>
      <c r="G109" s="57"/>
      <c r="H109" s="35"/>
      <c r="I109" s="36"/>
    </row>
    <row r="110" spans="1:11" ht="12.75" customHeight="1" x14ac:dyDescent="0.25">
      <c r="A110" s="31" t="s">
        <v>85</v>
      </c>
      <c r="B110" s="32" t="s">
        <v>30</v>
      </c>
      <c r="C110" s="28"/>
      <c r="D110" s="33"/>
      <c r="E110" s="33"/>
      <c r="F110" s="28"/>
      <c r="G110" s="57"/>
      <c r="H110" s="35"/>
      <c r="I110" s="36"/>
    </row>
    <row r="111" spans="1:11" ht="12.75" customHeight="1" x14ac:dyDescent="0.25">
      <c r="A111" s="31"/>
      <c r="B111" s="32"/>
      <c r="C111" s="28"/>
      <c r="D111" s="33"/>
      <c r="E111" s="33"/>
      <c r="F111" s="28"/>
      <c r="G111" s="57"/>
      <c r="H111" s="35"/>
      <c r="I111" s="36"/>
    </row>
    <row r="112" spans="1:11" ht="12.75" customHeight="1" x14ac:dyDescent="0.25">
      <c r="A112" s="31"/>
      <c r="B112" s="55" t="s">
        <v>8</v>
      </c>
      <c r="C112" s="28">
        <v>1</v>
      </c>
      <c r="D112" s="33">
        <v>1.35</v>
      </c>
      <c r="E112" s="33">
        <v>1.5</v>
      </c>
      <c r="F112" s="28">
        <v>0.1</v>
      </c>
      <c r="G112" s="42">
        <f>F112*E112*D112*C112</f>
        <v>0.20250000000000004</v>
      </c>
      <c r="H112" s="35"/>
      <c r="I112" s="36"/>
    </row>
    <row r="113" spans="1:9" ht="12.75" customHeight="1" x14ac:dyDescent="0.25">
      <c r="A113" s="31"/>
      <c r="B113" s="55"/>
      <c r="C113" s="28"/>
      <c r="D113" s="33"/>
      <c r="E113" s="33"/>
      <c r="F113" s="28"/>
      <c r="G113" s="42"/>
      <c r="H113" s="35"/>
      <c r="I113" s="36"/>
    </row>
    <row r="114" spans="1:9" ht="12.75" customHeight="1" x14ac:dyDescent="0.25">
      <c r="A114" s="31"/>
      <c r="B114" s="55" t="s">
        <v>10</v>
      </c>
      <c r="C114" s="28">
        <v>1</v>
      </c>
      <c r="D114" s="33">
        <f>1.5+1.3*2</f>
        <v>4.0999999999999996</v>
      </c>
      <c r="E114" s="33">
        <v>1.2</v>
      </c>
      <c r="F114" s="28">
        <v>0.15</v>
      </c>
      <c r="G114" s="42">
        <f>F114*E114*D114*C114</f>
        <v>0.73799999999999988</v>
      </c>
      <c r="H114" s="35"/>
      <c r="I114" s="36"/>
    </row>
    <row r="115" spans="1:9" ht="12.75" customHeight="1" x14ac:dyDescent="0.25">
      <c r="A115" s="31"/>
      <c r="B115" s="55"/>
      <c r="C115" s="28"/>
      <c r="D115" s="33"/>
      <c r="E115" s="33"/>
      <c r="F115" s="28"/>
      <c r="G115" s="42"/>
      <c r="H115" s="35"/>
      <c r="I115" s="36"/>
    </row>
    <row r="116" spans="1:9" ht="12.75" customHeight="1" x14ac:dyDescent="0.25">
      <c r="A116" s="31"/>
      <c r="B116" s="55" t="s">
        <v>9</v>
      </c>
      <c r="C116" s="28">
        <v>1</v>
      </c>
      <c r="D116" s="33">
        <v>0.5</v>
      </c>
      <c r="E116" s="33">
        <v>1.5</v>
      </c>
      <c r="F116" s="28">
        <v>0.15</v>
      </c>
      <c r="G116" s="42">
        <f>F116*E116*D116*C116</f>
        <v>0.11249999999999999</v>
      </c>
      <c r="H116" s="35"/>
      <c r="I116" s="36"/>
    </row>
    <row r="117" spans="1:9" ht="12.75" customHeight="1" x14ac:dyDescent="0.25">
      <c r="A117" s="31"/>
      <c r="B117" s="32"/>
      <c r="C117" s="28">
        <v>1</v>
      </c>
      <c r="D117" s="33">
        <v>0.1</v>
      </c>
      <c r="E117" s="33">
        <v>1.5</v>
      </c>
      <c r="F117" s="28">
        <v>0.15</v>
      </c>
      <c r="G117" s="42">
        <f>F117*E117*D117*C117</f>
        <v>2.2499999999999999E-2</v>
      </c>
      <c r="H117" s="35">
        <f>SUM(G112:G117)</f>
        <v>1.0754999999999999</v>
      </c>
      <c r="I117" s="36" t="s">
        <v>119</v>
      </c>
    </row>
    <row r="118" spans="1:9" ht="12.75" customHeight="1" x14ac:dyDescent="0.25">
      <c r="A118" s="31"/>
      <c r="B118" s="32"/>
      <c r="C118" s="28"/>
      <c r="D118" s="33"/>
      <c r="E118" s="33"/>
      <c r="F118" s="28"/>
      <c r="G118" s="42"/>
      <c r="H118" s="35"/>
      <c r="I118" s="36"/>
    </row>
    <row r="119" spans="1:9" ht="12.75" customHeight="1" x14ac:dyDescent="0.25">
      <c r="A119" s="31" t="s">
        <v>86</v>
      </c>
      <c r="B119" s="32" t="s">
        <v>12</v>
      </c>
      <c r="C119" s="28"/>
      <c r="D119" s="33"/>
      <c r="E119" s="33"/>
      <c r="F119" s="34"/>
      <c r="G119" s="42"/>
      <c r="H119" s="35"/>
      <c r="I119" s="36"/>
    </row>
    <row r="120" spans="1:9" ht="12.75" customHeight="1" x14ac:dyDescent="0.25">
      <c r="A120" s="31"/>
      <c r="B120" s="32"/>
      <c r="C120" s="28"/>
      <c r="D120" s="33"/>
      <c r="E120" s="33"/>
      <c r="F120" s="34"/>
      <c r="G120" s="42"/>
      <c r="H120" s="35"/>
      <c r="I120" s="36"/>
    </row>
    <row r="121" spans="1:9" ht="12.75" customHeight="1" x14ac:dyDescent="0.25">
      <c r="A121" s="31"/>
      <c r="B121" s="55" t="s">
        <v>10</v>
      </c>
      <c r="C121" s="28">
        <v>1</v>
      </c>
      <c r="D121" s="33">
        <f>1.2+1.3*2</f>
        <v>3.8</v>
      </c>
      <c r="E121" s="33">
        <v>1.3</v>
      </c>
      <c r="F121" s="34" t="s">
        <v>5</v>
      </c>
      <c r="G121" s="42">
        <f>E121*D121*C121</f>
        <v>4.9399999999999995</v>
      </c>
      <c r="H121" s="35"/>
      <c r="I121" s="36"/>
    </row>
    <row r="122" spans="1:9" ht="12.75" customHeight="1" x14ac:dyDescent="0.25">
      <c r="A122" s="31"/>
      <c r="B122" s="32"/>
      <c r="C122" s="28">
        <v>1</v>
      </c>
      <c r="D122" s="33">
        <f>1.5+1.45*2</f>
        <v>4.4000000000000004</v>
      </c>
      <c r="E122" s="33">
        <v>0.5</v>
      </c>
      <c r="F122" s="34" t="s">
        <v>5</v>
      </c>
      <c r="G122" s="42">
        <f>E122*D122*C122</f>
        <v>2.2000000000000002</v>
      </c>
      <c r="H122" s="35"/>
      <c r="I122" s="36"/>
    </row>
    <row r="123" spans="1:9" ht="12.75" customHeight="1" x14ac:dyDescent="0.25">
      <c r="A123" s="31"/>
      <c r="B123" s="32"/>
      <c r="C123" s="28">
        <v>1</v>
      </c>
      <c r="D123" s="33">
        <v>1.26</v>
      </c>
      <c r="E123" s="33">
        <v>1.65</v>
      </c>
      <c r="F123" s="34" t="s">
        <v>5</v>
      </c>
      <c r="G123" s="42">
        <f>E123*D123*C123</f>
        <v>2.0789999999999997</v>
      </c>
      <c r="H123" s="35"/>
      <c r="I123" s="36"/>
    </row>
    <row r="124" spans="1:9" ht="12.75" customHeight="1" x14ac:dyDescent="0.25">
      <c r="A124" s="31"/>
      <c r="B124" s="32" t="s">
        <v>171</v>
      </c>
      <c r="C124" s="28">
        <v>1</v>
      </c>
      <c r="D124" s="33" t="s">
        <v>172</v>
      </c>
      <c r="E124" s="33">
        <v>6.7</v>
      </c>
      <c r="F124" s="34" t="s">
        <v>5</v>
      </c>
      <c r="G124" s="42">
        <f>E124*C124</f>
        <v>6.7</v>
      </c>
      <c r="H124" s="35">
        <f>SUM(G121:G124)</f>
        <v>15.919</v>
      </c>
      <c r="I124" s="36" t="s">
        <v>117</v>
      </c>
    </row>
    <row r="125" spans="1:9" ht="12.75" customHeight="1" x14ac:dyDescent="0.25">
      <c r="A125" s="31"/>
      <c r="B125" s="32"/>
      <c r="C125" s="28"/>
      <c r="D125" s="33"/>
      <c r="E125" s="33"/>
      <c r="F125" s="34"/>
      <c r="G125" s="42"/>
      <c r="H125" s="35"/>
      <c r="I125" s="36"/>
    </row>
    <row r="126" spans="1:9" ht="12.75" customHeight="1" x14ac:dyDescent="0.25">
      <c r="A126" s="38"/>
      <c r="B126" s="39"/>
      <c r="C126" s="28"/>
      <c r="D126" s="33"/>
      <c r="E126" s="33"/>
      <c r="F126" s="28"/>
      <c r="G126" s="57"/>
      <c r="H126" s="35"/>
      <c r="I126" s="36"/>
    </row>
    <row r="127" spans="1:9" ht="12.75" customHeight="1" x14ac:dyDescent="0.25">
      <c r="A127" s="26" t="s">
        <v>54</v>
      </c>
      <c r="B127" s="44" t="s">
        <v>31</v>
      </c>
      <c r="C127" s="28"/>
      <c r="D127" s="33"/>
      <c r="E127" s="33"/>
      <c r="F127" s="33"/>
      <c r="G127" s="42"/>
      <c r="H127" s="35"/>
      <c r="I127" s="36" t="s">
        <v>24</v>
      </c>
    </row>
    <row r="128" spans="1:9" ht="12.75" customHeight="1" x14ac:dyDescent="0.25">
      <c r="A128" s="38"/>
      <c r="B128" s="44"/>
      <c r="C128" s="28"/>
      <c r="D128" s="33"/>
      <c r="E128" s="33"/>
      <c r="F128" s="33"/>
      <c r="G128" s="42"/>
      <c r="H128" s="35"/>
      <c r="I128" s="36"/>
    </row>
    <row r="129" spans="1:9" ht="12.75" customHeight="1" x14ac:dyDescent="0.25">
      <c r="A129" s="31" t="s">
        <v>55</v>
      </c>
      <c r="B129" s="37" t="s">
        <v>32</v>
      </c>
      <c r="C129" s="28">
        <v>1</v>
      </c>
      <c r="D129" s="33" t="s">
        <v>14</v>
      </c>
      <c r="E129" s="64">
        <f>+L33</f>
        <v>18.095573684677209</v>
      </c>
      <c r="F129" s="34" t="s">
        <v>5</v>
      </c>
      <c r="G129" s="33">
        <f>E129*C129</f>
        <v>18.095573684677209</v>
      </c>
      <c r="H129" s="35">
        <f>G129</f>
        <v>18.095573684677209</v>
      </c>
      <c r="I129" s="36" t="s">
        <v>117</v>
      </c>
    </row>
    <row r="130" spans="1:9" ht="12.75" customHeight="1" x14ac:dyDescent="0.25">
      <c r="A130" s="38"/>
      <c r="B130" s="65"/>
      <c r="C130" s="28"/>
      <c r="D130" s="33"/>
      <c r="E130" s="66"/>
      <c r="F130" s="34"/>
      <c r="G130" s="33"/>
      <c r="H130" s="35"/>
      <c r="I130" s="36"/>
    </row>
    <row r="131" spans="1:9" ht="12.75" customHeight="1" x14ac:dyDescent="0.25">
      <c r="A131" s="26" t="s">
        <v>56</v>
      </c>
      <c r="B131" s="44" t="s">
        <v>87</v>
      </c>
      <c r="C131" s="28"/>
      <c r="D131" s="33"/>
      <c r="E131" s="66"/>
      <c r="F131" s="34"/>
      <c r="G131" s="33"/>
      <c r="H131" s="35"/>
      <c r="I131" s="36"/>
    </row>
    <row r="132" spans="1:9" ht="12.75" customHeight="1" x14ac:dyDescent="0.25">
      <c r="A132" s="38"/>
      <c r="B132" s="44"/>
      <c r="C132" s="28"/>
      <c r="D132" s="33"/>
      <c r="E132" s="66"/>
      <c r="F132" s="34"/>
      <c r="G132" s="33"/>
      <c r="H132" s="35"/>
      <c r="I132" s="36"/>
    </row>
    <row r="133" spans="1:9" ht="12.75" customHeight="1" x14ac:dyDescent="0.25">
      <c r="A133" s="31" t="s">
        <v>57</v>
      </c>
      <c r="B133" s="37" t="s">
        <v>34</v>
      </c>
      <c r="C133" s="28"/>
      <c r="D133" s="33"/>
      <c r="E133" s="33"/>
      <c r="F133" s="33"/>
      <c r="G133" s="33"/>
      <c r="H133" s="35"/>
      <c r="I133" s="36"/>
    </row>
    <row r="134" spans="1:9" ht="12.75" customHeight="1" x14ac:dyDescent="0.25">
      <c r="A134" s="31"/>
      <c r="B134" s="37"/>
      <c r="C134" s="28"/>
      <c r="D134" s="33"/>
      <c r="E134" s="33"/>
      <c r="F134" s="33"/>
      <c r="G134" s="33"/>
      <c r="H134" s="35"/>
      <c r="I134" s="36"/>
    </row>
    <row r="135" spans="1:9" ht="12.75" customHeight="1" x14ac:dyDescent="0.25">
      <c r="A135" s="31"/>
      <c r="B135" s="55" t="s">
        <v>8</v>
      </c>
      <c r="C135" s="28">
        <v>1</v>
      </c>
      <c r="D135" s="33" t="s">
        <v>14</v>
      </c>
      <c r="E135" s="34">
        <f>+E129</f>
        <v>18.095573684677209</v>
      </c>
      <c r="F135" s="62" t="s">
        <v>28</v>
      </c>
      <c r="G135" s="33">
        <f>E135*C135</f>
        <v>18.095573684677209</v>
      </c>
      <c r="H135" s="35"/>
      <c r="I135" s="36"/>
    </row>
    <row r="136" spans="1:9" ht="12.75" customHeight="1" x14ac:dyDescent="0.25">
      <c r="A136" s="31"/>
      <c r="B136" s="55"/>
      <c r="C136" s="28"/>
      <c r="D136" s="33"/>
      <c r="E136" s="34"/>
      <c r="F136" s="62"/>
      <c r="G136" s="33"/>
      <c r="H136" s="35"/>
      <c r="I136" s="36"/>
    </row>
    <row r="137" spans="1:9" ht="12.75" customHeight="1" x14ac:dyDescent="0.25">
      <c r="A137" s="31"/>
      <c r="B137" s="55" t="s">
        <v>10</v>
      </c>
      <c r="C137" s="28">
        <v>1</v>
      </c>
      <c r="D137" s="34">
        <f>PI()*2*O33</f>
        <v>15.079644737231007</v>
      </c>
      <c r="E137" s="33">
        <f>+N37</f>
        <v>2.8</v>
      </c>
      <c r="F137" s="34" t="s">
        <v>5</v>
      </c>
      <c r="G137" s="33">
        <f>C137*D137*E137</f>
        <v>42.223005264246815</v>
      </c>
      <c r="H137" s="35"/>
      <c r="I137" s="36"/>
    </row>
    <row r="138" spans="1:9" ht="12.75" customHeight="1" x14ac:dyDescent="0.25">
      <c r="A138" s="31"/>
      <c r="B138" s="55"/>
      <c r="C138" s="28"/>
      <c r="D138" s="34"/>
      <c r="E138" s="33"/>
      <c r="F138" s="34"/>
      <c r="G138" s="33"/>
      <c r="H138" s="35"/>
      <c r="I138" s="36"/>
    </row>
    <row r="139" spans="1:9" ht="12.75" customHeight="1" x14ac:dyDescent="0.25">
      <c r="A139" s="31"/>
      <c r="B139" s="55" t="s">
        <v>9</v>
      </c>
      <c r="C139" s="28">
        <v>1</v>
      </c>
      <c r="D139" s="33" t="s">
        <v>14</v>
      </c>
      <c r="E139" s="34">
        <f>3.53*5.5</f>
        <v>19.414999999999999</v>
      </c>
      <c r="F139" s="62" t="s">
        <v>28</v>
      </c>
      <c r="G139" s="33">
        <f>E139*C139</f>
        <v>19.414999999999999</v>
      </c>
      <c r="H139" s="35">
        <f>SUM(G135:G139)</f>
        <v>79.73357894892402</v>
      </c>
      <c r="I139" s="36" t="s">
        <v>117</v>
      </c>
    </row>
    <row r="140" spans="1:9" ht="12.75" customHeight="1" x14ac:dyDescent="0.25">
      <c r="A140" s="31"/>
      <c r="B140" s="32"/>
      <c r="C140" s="28"/>
      <c r="D140" s="33"/>
      <c r="E140" s="34"/>
      <c r="F140" s="62"/>
      <c r="G140" s="33"/>
      <c r="H140" s="35"/>
      <c r="I140" s="36"/>
    </row>
    <row r="141" spans="1:9" ht="12.75" customHeight="1" x14ac:dyDescent="0.25">
      <c r="A141" s="31" t="s">
        <v>58</v>
      </c>
      <c r="B141" s="37" t="s">
        <v>33</v>
      </c>
      <c r="C141" s="28"/>
      <c r="D141" s="34"/>
      <c r="E141" s="34"/>
      <c r="F141" s="34"/>
      <c r="G141" s="33"/>
      <c r="H141" s="28"/>
      <c r="I141" s="36"/>
    </row>
    <row r="142" spans="1:9" ht="12.75" customHeight="1" x14ac:dyDescent="0.25">
      <c r="A142" s="31"/>
      <c r="B142" s="37"/>
      <c r="C142" s="28"/>
      <c r="D142" s="34"/>
      <c r="E142" s="34"/>
      <c r="F142" s="34"/>
      <c r="G142" s="33"/>
      <c r="H142" s="28"/>
      <c r="I142" s="36"/>
    </row>
    <row r="143" spans="1:9" ht="12.75" customHeight="1" x14ac:dyDescent="0.25">
      <c r="A143" s="31"/>
      <c r="B143" s="55" t="s">
        <v>10</v>
      </c>
      <c r="C143" s="28">
        <v>1</v>
      </c>
      <c r="D143" s="34">
        <f>PI()*2*O31</f>
        <v>16.336281798666924</v>
      </c>
      <c r="E143" s="33">
        <v>3.3</v>
      </c>
      <c r="F143" s="34" t="s">
        <v>5</v>
      </c>
      <c r="G143" s="33">
        <f>C143*D143*E143</f>
        <v>53.909729935600843</v>
      </c>
      <c r="H143" s="28"/>
      <c r="I143" s="30"/>
    </row>
    <row r="144" spans="1:9" ht="12.75" customHeight="1" x14ac:dyDescent="0.25">
      <c r="A144" s="31"/>
      <c r="B144" s="55"/>
      <c r="C144" s="28"/>
      <c r="D144" s="33"/>
      <c r="E144" s="34"/>
      <c r="F144" s="62"/>
      <c r="G144" s="33"/>
      <c r="H144" s="28"/>
      <c r="I144" s="30"/>
    </row>
    <row r="145" spans="1:9" ht="12.75" customHeight="1" x14ac:dyDescent="0.25">
      <c r="A145" s="31"/>
      <c r="B145" s="55" t="s">
        <v>9</v>
      </c>
      <c r="C145" s="28">
        <v>1</v>
      </c>
      <c r="D145" s="33" t="s">
        <v>14</v>
      </c>
      <c r="E145" s="34">
        <f>186.94/2</f>
        <v>93.47</v>
      </c>
      <c r="F145" s="62" t="s">
        <v>28</v>
      </c>
      <c r="G145" s="33">
        <f>E145*C145</f>
        <v>93.47</v>
      </c>
      <c r="H145" s="35">
        <f>SUM(G143:G145)</f>
        <v>147.37972993560084</v>
      </c>
      <c r="I145" s="36" t="s">
        <v>117</v>
      </c>
    </row>
    <row r="146" spans="1:9" ht="12.75" customHeight="1" x14ac:dyDescent="0.25">
      <c r="A146" s="31"/>
      <c r="B146" s="32"/>
      <c r="C146" s="28"/>
      <c r="D146" s="33"/>
      <c r="E146" s="34"/>
      <c r="F146" s="62"/>
      <c r="G146" s="33"/>
      <c r="H146" s="35"/>
      <c r="I146" s="36"/>
    </row>
    <row r="147" spans="1:9" ht="12.75" customHeight="1" x14ac:dyDescent="0.25">
      <c r="A147" s="31" t="s">
        <v>73</v>
      </c>
      <c r="B147" s="37" t="s">
        <v>35</v>
      </c>
      <c r="C147" s="28"/>
      <c r="D147" s="33"/>
      <c r="E147" s="33"/>
      <c r="F147" s="33"/>
      <c r="G147" s="33"/>
      <c r="H147" s="28"/>
      <c r="I147" s="36"/>
    </row>
    <row r="148" spans="1:9" ht="12.75" customHeight="1" x14ac:dyDescent="0.25">
      <c r="A148" s="31"/>
      <c r="B148" s="37"/>
      <c r="C148" s="28"/>
      <c r="D148" s="33"/>
      <c r="E148" s="33"/>
      <c r="F148" s="33"/>
      <c r="G148" s="33"/>
      <c r="H148" s="28"/>
      <c r="I148" s="36"/>
    </row>
    <row r="149" spans="1:9" ht="12.75" customHeight="1" x14ac:dyDescent="0.25">
      <c r="A149" s="31"/>
      <c r="B149" s="67" t="s">
        <v>8</v>
      </c>
      <c r="C149" s="28">
        <v>1</v>
      </c>
      <c r="D149" s="33" t="s">
        <v>172</v>
      </c>
      <c r="E149" s="33">
        <v>5.0999999999999996</v>
      </c>
      <c r="F149" s="34" t="s">
        <v>5</v>
      </c>
      <c r="G149" s="33">
        <f>E149*C149</f>
        <v>5.0999999999999996</v>
      </c>
      <c r="H149" s="28"/>
      <c r="I149" s="36"/>
    </row>
    <row r="150" spans="1:9" ht="12.75" customHeight="1" x14ac:dyDescent="0.25">
      <c r="A150" s="31"/>
      <c r="B150" s="67"/>
      <c r="C150" s="28"/>
      <c r="D150" s="33"/>
      <c r="E150" s="33"/>
      <c r="F150" s="34"/>
      <c r="G150" s="33"/>
      <c r="H150" s="28"/>
      <c r="I150" s="36"/>
    </row>
    <row r="151" spans="1:9" ht="12.75" customHeight="1" x14ac:dyDescent="0.25">
      <c r="A151" s="31"/>
      <c r="B151" s="67" t="s">
        <v>10</v>
      </c>
      <c r="C151" s="28">
        <v>1</v>
      </c>
      <c r="D151" s="33">
        <f>+D121</f>
        <v>3.8</v>
      </c>
      <c r="E151" s="33">
        <v>1.2</v>
      </c>
      <c r="F151" s="34" t="s">
        <v>5</v>
      </c>
      <c r="G151" s="42">
        <f>E151*D151*C151</f>
        <v>4.5599999999999996</v>
      </c>
      <c r="H151" s="35"/>
      <c r="I151" s="36"/>
    </row>
    <row r="152" spans="1:9" ht="12.75" customHeight="1" x14ac:dyDescent="0.25">
      <c r="A152" s="31"/>
      <c r="B152" s="37"/>
      <c r="C152" s="28">
        <v>1</v>
      </c>
      <c r="D152" s="33">
        <f>+D122</f>
        <v>4.4000000000000004</v>
      </c>
      <c r="E152" s="33">
        <v>1.3</v>
      </c>
      <c r="F152" s="34" t="s">
        <v>5</v>
      </c>
      <c r="G152" s="42">
        <f>E152*D152*C152</f>
        <v>5.7200000000000006</v>
      </c>
      <c r="H152" s="35"/>
      <c r="I152" s="36"/>
    </row>
    <row r="153" spans="1:9" ht="12.75" customHeight="1" x14ac:dyDescent="0.25">
      <c r="A153" s="38"/>
      <c r="B153" s="65" t="s">
        <v>173</v>
      </c>
      <c r="C153" s="28">
        <v>1</v>
      </c>
      <c r="D153" s="33" t="str">
        <f>+D124</f>
        <v>area</v>
      </c>
      <c r="E153" s="33">
        <f>+E124</f>
        <v>6.7</v>
      </c>
      <c r="F153" s="34" t="s">
        <v>5</v>
      </c>
      <c r="G153" s="42">
        <f>E153*C153</f>
        <v>6.7</v>
      </c>
      <c r="H153" s="35"/>
      <c r="I153" s="36"/>
    </row>
    <row r="154" spans="1:9" ht="12.75" customHeight="1" x14ac:dyDescent="0.25">
      <c r="A154" s="38"/>
      <c r="B154" s="65" t="s">
        <v>174</v>
      </c>
      <c r="C154" s="28">
        <v>1</v>
      </c>
      <c r="D154" s="33" t="str">
        <f>+D124</f>
        <v>area</v>
      </c>
      <c r="E154" s="33">
        <f>+E153</f>
        <v>6.7</v>
      </c>
      <c r="F154" s="34" t="s">
        <v>5</v>
      </c>
      <c r="G154" s="42">
        <f>E154*C154</f>
        <v>6.7</v>
      </c>
      <c r="H154" s="35">
        <f>SUM(G149:G154)</f>
        <v>28.78</v>
      </c>
      <c r="I154" s="36" t="s">
        <v>117</v>
      </c>
    </row>
    <row r="155" spans="1:9" ht="12.75" customHeight="1" x14ac:dyDescent="0.25">
      <c r="A155" s="38"/>
      <c r="B155" s="39" t="s">
        <v>24</v>
      </c>
      <c r="C155" s="28"/>
      <c r="D155" s="33"/>
      <c r="E155" s="34"/>
      <c r="F155" s="33"/>
      <c r="G155" s="33"/>
      <c r="H155" s="35"/>
      <c r="I155" s="36"/>
    </row>
    <row r="156" spans="1:9" ht="12.75" customHeight="1" x14ac:dyDescent="0.25">
      <c r="A156" s="26" t="s">
        <v>59</v>
      </c>
      <c r="B156" s="44" t="s">
        <v>36</v>
      </c>
      <c r="C156" s="28"/>
      <c r="D156" s="33"/>
      <c r="E156" s="33"/>
      <c r="F156" s="34"/>
      <c r="G156" s="33"/>
      <c r="H156" s="35"/>
      <c r="I156" s="36"/>
    </row>
    <row r="157" spans="1:9" ht="12.75" customHeight="1" x14ac:dyDescent="0.25">
      <c r="A157" s="38"/>
      <c r="B157" s="44"/>
      <c r="C157" s="28"/>
      <c r="D157" s="33"/>
      <c r="E157" s="33"/>
      <c r="F157" s="34"/>
      <c r="G157" s="33"/>
      <c r="H157" s="35"/>
      <c r="I157" s="36"/>
    </row>
    <row r="158" spans="1:9" ht="12.75" customHeight="1" x14ac:dyDescent="0.25">
      <c r="A158" s="31" t="s">
        <v>60</v>
      </c>
      <c r="B158" s="32" t="s">
        <v>37</v>
      </c>
      <c r="C158" s="28">
        <v>1</v>
      </c>
      <c r="D158" s="34">
        <v>4.3499999999999996</v>
      </c>
      <c r="E158" s="34" t="s">
        <v>5</v>
      </c>
      <c r="F158" s="34" t="s">
        <v>5</v>
      </c>
      <c r="G158" s="33">
        <f>C158*D158</f>
        <v>4.3499999999999996</v>
      </c>
      <c r="H158" s="35">
        <f>G158</f>
        <v>4.3499999999999996</v>
      </c>
      <c r="I158" s="36" t="s">
        <v>118</v>
      </c>
    </row>
    <row r="159" spans="1:9" ht="12.75" customHeight="1" x14ac:dyDescent="0.25">
      <c r="A159" s="31"/>
      <c r="B159" s="32"/>
      <c r="C159" s="28"/>
      <c r="D159" s="34"/>
      <c r="E159" s="34"/>
      <c r="F159" s="34"/>
      <c r="G159" s="33"/>
      <c r="H159" s="35"/>
      <c r="I159" s="36"/>
    </row>
    <row r="160" spans="1:9" ht="12.75" customHeight="1" x14ac:dyDescent="0.25">
      <c r="A160" s="31" t="s">
        <v>88</v>
      </c>
      <c r="B160" s="32" t="s">
        <v>38</v>
      </c>
      <c r="C160" s="28">
        <v>1</v>
      </c>
      <c r="D160" s="33">
        <v>1</v>
      </c>
      <c r="E160" s="34" t="s">
        <v>5</v>
      </c>
      <c r="F160" s="34" t="s">
        <v>5</v>
      </c>
      <c r="G160" s="33">
        <f>C160*D160</f>
        <v>1</v>
      </c>
      <c r="H160" s="35">
        <f>G160</f>
        <v>1</v>
      </c>
      <c r="I160" s="36" t="s">
        <v>121</v>
      </c>
    </row>
    <row r="161" spans="1:9" ht="12.75" customHeight="1" x14ac:dyDescent="0.25">
      <c r="A161" s="31"/>
      <c r="B161" s="32"/>
      <c r="C161" s="28"/>
      <c r="D161" s="33"/>
      <c r="E161" s="34"/>
      <c r="F161" s="34"/>
      <c r="G161" s="33"/>
      <c r="H161" s="35"/>
      <c r="I161" s="36"/>
    </row>
    <row r="162" spans="1:9" ht="12.75" customHeight="1" x14ac:dyDescent="0.25">
      <c r="A162" s="38"/>
      <c r="B162" s="39"/>
      <c r="C162" s="28"/>
      <c r="D162" s="33"/>
      <c r="E162" s="34"/>
      <c r="F162" s="33"/>
      <c r="G162" s="33"/>
      <c r="H162" s="35"/>
      <c r="I162" s="36"/>
    </row>
    <row r="163" spans="1:9" ht="12.75" customHeight="1" x14ac:dyDescent="0.25">
      <c r="A163" s="26" t="s">
        <v>61</v>
      </c>
      <c r="B163" s="44" t="s">
        <v>39</v>
      </c>
      <c r="C163" s="28"/>
      <c r="D163" s="33"/>
      <c r="E163" s="33"/>
      <c r="F163" s="34"/>
      <c r="G163" s="33"/>
      <c r="H163" s="35"/>
      <c r="I163" s="36"/>
    </row>
    <row r="164" spans="1:9" ht="12.75" customHeight="1" x14ac:dyDescent="0.25">
      <c r="A164" s="38"/>
      <c r="B164" s="44"/>
      <c r="C164" s="28"/>
      <c r="D164" s="33"/>
      <c r="E164" s="33"/>
      <c r="F164" s="34"/>
      <c r="G164" s="33"/>
      <c r="H164" s="35"/>
      <c r="I164" s="36"/>
    </row>
    <row r="165" spans="1:9" ht="12.75" customHeight="1" x14ac:dyDescent="0.25">
      <c r="A165" s="26" t="s">
        <v>62</v>
      </c>
      <c r="B165" s="46" t="s">
        <v>182</v>
      </c>
      <c r="C165" s="28"/>
      <c r="D165" s="33"/>
      <c r="E165" s="33"/>
      <c r="F165" s="34"/>
      <c r="G165" s="33"/>
      <c r="H165" s="35"/>
      <c r="I165" s="36"/>
    </row>
    <row r="166" spans="1:9" ht="12.75" customHeight="1" x14ac:dyDescent="0.25">
      <c r="A166" s="38"/>
      <c r="B166" s="47"/>
      <c r="C166" s="28"/>
      <c r="D166" s="33"/>
      <c r="E166" s="33"/>
      <c r="F166" s="34"/>
      <c r="G166" s="33"/>
      <c r="H166" s="35"/>
      <c r="I166" s="36"/>
    </row>
    <row r="167" spans="1:9" ht="12.75" customHeight="1" x14ac:dyDescent="0.25">
      <c r="A167" s="31" t="s">
        <v>89</v>
      </c>
      <c r="B167" s="55" t="s">
        <v>175</v>
      </c>
      <c r="C167" s="28">
        <v>1</v>
      </c>
      <c r="D167" s="34" t="s">
        <v>5</v>
      </c>
      <c r="E167" s="34" t="s">
        <v>5</v>
      </c>
      <c r="F167" s="34" t="s">
        <v>5</v>
      </c>
      <c r="G167" s="33">
        <f>+C167</f>
        <v>1</v>
      </c>
      <c r="H167" s="35">
        <f t="shared" ref="H167:H177" si="5">G167</f>
        <v>1</v>
      </c>
      <c r="I167" s="36" t="s">
        <v>121</v>
      </c>
    </row>
    <row r="168" spans="1:9" ht="12.75" customHeight="1" x14ac:dyDescent="0.25">
      <c r="A168" s="54"/>
      <c r="B168" s="55"/>
      <c r="C168" s="28"/>
      <c r="D168" s="34"/>
      <c r="E168" s="34"/>
      <c r="F168" s="34"/>
      <c r="G168" s="33"/>
      <c r="H168" s="35"/>
      <c r="I168" s="36"/>
    </row>
    <row r="169" spans="1:9" ht="12.75" customHeight="1" x14ac:dyDescent="0.25">
      <c r="A169" s="31" t="s">
        <v>90</v>
      </c>
      <c r="B169" s="55" t="s">
        <v>217</v>
      </c>
      <c r="C169" s="28">
        <v>5</v>
      </c>
      <c r="D169" s="34" t="s">
        <v>5</v>
      </c>
      <c r="E169" s="34" t="s">
        <v>5</v>
      </c>
      <c r="F169" s="34" t="s">
        <v>5</v>
      </c>
      <c r="G169" s="33">
        <f t="shared" ref="G169:G179" si="6">+C169</f>
        <v>5</v>
      </c>
      <c r="H169" s="35">
        <f t="shared" si="5"/>
        <v>5</v>
      </c>
      <c r="I169" s="36" t="s">
        <v>121</v>
      </c>
    </row>
    <row r="170" spans="1:9" ht="12.75" customHeight="1" x14ac:dyDescent="0.25">
      <c r="A170" s="31"/>
      <c r="B170" s="55"/>
      <c r="C170" s="28"/>
      <c r="D170" s="34"/>
      <c r="E170" s="34"/>
      <c r="F170" s="34"/>
      <c r="G170" s="33"/>
      <c r="H170" s="35"/>
      <c r="I170" s="36"/>
    </row>
    <row r="171" spans="1:9" ht="12.75" customHeight="1" x14ac:dyDescent="0.25">
      <c r="A171" s="31" t="s">
        <v>91</v>
      </c>
      <c r="B171" s="55" t="s">
        <v>177</v>
      </c>
      <c r="C171" s="28">
        <v>2</v>
      </c>
      <c r="D171" s="34" t="s">
        <v>5</v>
      </c>
      <c r="E171" s="34" t="s">
        <v>5</v>
      </c>
      <c r="F171" s="34" t="s">
        <v>5</v>
      </c>
      <c r="G171" s="33">
        <f t="shared" si="6"/>
        <v>2</v>
      </c>
      <c r="H171" s="35">
        <f t="shared" si="5"/>
        <v>2</v>
      </c>
      <c r="I171" s="36" t="s">
        <v>121</v>
      </c>
    </row>
    <row r="172" spans="1:9" ht="12.75" customHeight="1" x14ac:dyDescent="0.25">
      <c r="A172" s="31"/>
      <c r="B172" s="55"/>
      <c r="C172" s="28"/>
      <c r="D172" s="34"/>
      <c r="E172" s="34"/>
      <c r="F172" s="34"/>
      <c r="G172" s="33"/>
      <c r="H172" s="35"/>
      <c r="I172" s="36"/>
    </row>
    <row r="173" spans="1:9" ht="12.75" customHeight="1" x14ac:dyDescent="0.25">
      <c r="A173" s="31" t="s">
        <v>92</v>
      </c>
      <c r="B173" s="55" t="s">
        <v>178</v>
      </c>
      <c r="C173" s="28">
        <v>1</v>
      </c>
      <c r="D173" s="34" t="s">
        <v>5</v>
      </c>
      <c r="E173" s="34" t="s">
        <v>5</v>
      </c>
      <c r="F173" s="34" t="s">
        <v>5</v>
      </c>
      <c r="G173" s="33">
        <f t="shared" si="6"/>
        <v>1</v>
      </c>
      <c r="H173" s="35">
        <f t="shared" si="5"/>
        <v>1</v>
      </c>
      <c r="I173" s="36" t="s">
        <v>121</v>
      </c>
    </row>
    <row r="174" spans="1:9" ht="12.75" customHeight="1" x14ac:dyDescent="0.25">
      <c r="A174" s="31"/>
      <c r="B174" s="55"/>
      <c r="C174" s="28"/>
      <c r="D174" s="34"/>
      <c r="E174" s="34"/>
      <c r="F174" s="34"/>
      <c r="G174" s="33"/>
      <c r="H174" s="35"/>
      <c r="I174" s="36"/>
    </row>
    <row r="175" spans="1:9" ht="12.75" customHeight="1" x14ac:dyDescent="0.25">
      <c r="A175" s="31" t="s">
        <v>93</v>
      </c>
      <c r="B175" s="67" t="s">
        <v>179</v>
      </c>
      <c r="C175" s="28">
        <v>1</v>
      </c>
      <c r="D175" s="34" t="s">
        <v>5</v>
      </c>
      <c r="E175" s="34" t="s">
        <v>5</v>
      </c>
      <c r="F175" s="34" t="s">
        <v>5</v>
      </c>
      <c r="G175" s="33">
        <f t="shared" si="6"/>
        <v>1</v>
      </c>
      <c r="H175" s="35">
        <f t="shared" si="5"/>
        <v>1</v>
      </c>
      <c r="I175" s="36" t="s">
        <v>121</v>
      </c>
    </row>
    <row r="176" spans="1:9" ht="12.75" customHeight="1" x14ac:dyDescent="0.25">
      <c r="A176" s="31"/>
      <c r="B176" s="67"/>
      <c r="C176" s="28"/>
      <c r="D176" s="34"/>
      <c r="E176" s="34"/>
      <c r="F176" s="34"/>
      <c r="G176" s="33"/>
      <c r="H176" s="35"/>
      <c r="I176" s="36"/>
    </row>
    <row r="177" spans="1:9" ht="12.75" customHeight="1" x14ac:dyDescent="0.25">
      <c r="A177" s="31" t="s">
        <v>94</v>
      </c>
      <c r="B177" s="67" t="s">
        <v>180</v>
      </c>
      <c r="C177" s="28">
        <v>2</v>
      </c>
      <c r="D177" s="34" t="s">
        <v>5</v>
      </c>
      <c r="E177" s="34" t="s">
        <v>5</v>
      </c>
      <c r="F177" s="34" t="s">
        <v>5</v>
      </c>
      <c r="G177" s="33">
        <f t="shared" si="6"/>
        <v>2</v>
      </c>
      <c r="H177" s="35">
        <f t="shared" si="5"/>
        <v>2</v>
      </c>
      <c r="I177" s="36" t="s">
        <v>121</v>
      </c>
    </row>
    <row r="178" spans="1:9" ht="12.75" customHeight="1" x14ac:dyDescent="0.25">
      <c r="A178" s="31"/>
      <c r="B178" s="67"/>
      <c r="C178" s="28"/>
      <c r="D178" s="34"/>
      <c r="E178" s="34"/>
      <c r="F178" s="34"/>
      <c r="G178" s="33"/>
      <c r="H178" s="35"/>
      <c r="I178" s="36"/>
    </row>
    <row r="179" spans="1:9" ht="12.75" customHeight="1" x14ac:dyDescent="0.25">
      <c r="A179" s="31" t="s">
        <v>95</v>
      </c>
      <c r="B179" s="68" t="s">
        <v>218</v>
      </c>
      <c r="C179" s="28">
        <v>2</v>
      </c>
      <c r="D179" s="34" t="s">
        <v>5</v>
      </c>
      <c r="E179" s="34" t="s">
        <v>5</v>
      </c>
      <c r="F179" s="34" t="s">
        <v>5</v>
      </c>
      <c r="G179" s="33">
        <f t="shared" si="6"/>
        <v>2</v>
      </c>
      <c r="H179" s="35">
        <f t="shared" ref="H179" si="7">G179</f>
        <v>2</v>
      </c>
      <c r="I179" s="36" t="s">
        <v>121</v>
      </c>
    </row>
    <row r="180" spans="1:9" ht="12.75" customHeight="1" x14ac:dyDescent="0.25">
      <c r="A180" s="31"/>
      <c r="B180" s="68"/>
      <c r="C180" s="28"/>
      <c r="D180" s="34"/>
      <c r="E180" s="34"/>
      <c r="F180" s="34"/>
      <c r="G180" s="33"/>
      <c r="H180" s="35"/>
      <c r="I180" s="36"/>
    </row>
    <row r="181" spans="1:9" ht="12.75" customHeight="1" x14ac:dyDescent="0.25">
      <c r="A181" s="38"/>
      <c r="B181" s="69"/>
      <c r="C181" s="28"/>
      <c r="D181" s="33"/>
      <c r="E181" s="34"/>
      <c r="F181" s="34"/>
      <c r="G181" s="33"/>
      <c r="H181" s="35"/>
      <c r="I181" s="36"/>
    </row>
    <row r="182" spans="1:9" ht="12.75" customHeight="1" x14ac:dyDescent="0.25">
      <c r="A182" s="26" t="s">
        <v>96</v>
      </c>
      <c r="B182" s="70" t="s">
        <v>183</v>
      </c>
      <c r="C182" s="28"/>
      <c r="D182" s="33"/>
      <c r="E182" s="34"/>
      <c r="F182" s="33"/>
      <c r="G182" s="33"/>
      <c r="H182" s="35"/>
      <c r="I182" s="36"/>
    </row>
    <row r="183" spans="1:9" ht="12.75" customHeight="1" x14ac:dyDescent="0.25">
      <c r="A183" s="38"/>
      <c r="B183" s="71"/>
      <c r="C183" s="28"/>
      <c r="D183" s="33"/>
      <c r="E183" s="34"/>
      <c r="F183" s="33"/>
      <c r="G183" s="33"/>
      <c r="H183" s="35"/>
      <c r="I183" s="36"/>
    </row>
    <row r="184" spans="1:9" ht="12.75" customHeight="1" x14ac:dyDescent="0.25">
      <c r="A184" s="31" t="s">
        <v>97</v>
      </c>
      <c r="B184" s="55" t="s">
        <v>175</v>
      </c>
      <c r="C184" s="28">
        <v>1</v>
      </c>
      <c r="D184" s="34" t="s">
        <v>5</v>
      </c>
      <c r="E184" s="34" t="s">
        <v>5</v>
      </c>
      <c r="F184" s="34" t="s">
        <v>5</v>
      </c>
      <c r="G184" s="33">
        <f>+C184</f>
        <v>1</v>
      </c>
      <c r="H184" s="35">
        <f t="shared" ref="H184" si="8">G184</f>
        <v>1</v>
      </c>
      <c r="I184" s="36" t="s">
        <v>121</v>
      </c>
    </row>
    <row r="185" spans="1:9" ht="12.75" customHeight="1" x14ac:dyDescent="0.25">
      <c r="A185" s="31"/>
      <c r="B185" s="68"/>
      <c r="C185" s="28"/>
      <c r="D185" s="34"/>
      <c r="E185" s="34"/>
      <c r="F185" s="34"/>
      <c r="G185" s="33"/>
      <c r="H185" s="35"/>
      <c r="I185" s="36"/>
    </row>
    <row r="186" spans="1:9" ht="12.75" customHeight="1" x14ac:dyDescent="0.25">
      <c r="A186" s="31" t="s">
        <v>98</v>
      </c>
      <c r="B186" s="68" t="s">
        <v>219</v>
      </c>
      <c r="C186" s="28">
        <v>2</v>
      </c>
      <c r="D186" s="34" t="s">
        <v>5</v>
      </c>
      <c r="E186" s="34" t="s">
        <v>5</v>
      </c>
      <c r="F186" s="34" t="s">
        <v>5</v>
      </c>
      <c r="G186" s="33">
        <f t="shared" ref="G186" si="9">+C186</f>
        <v>2</v>
      </c>
      <c r="H186" s="35">
        <f t="shared" ref="H186" si="10">G186</f>
        <v>2</v>
      </c>
      <c r="I186" s="36" t="s">
        <v>121</v>
      </c>
    </row>
    <row r="187" spans="1:9" ht="12.75" customHeight="1" x14ac:dyDescent="0.25">
      <c r="A187" s="31"/>
      <c r="B187" s="68"/>
      <c r="C187" s="28"/>
      <c r="D187" s="34"/>
      <c r="E187" s="34"/>
      <c r="F187" s="34"/>
      <c r="G187" s="33"/>
      <c r="H187" s="35"/>
      <c r="I187" s="36"/>
    </row>
    <row r="188" spans="1:9" ht="12.75" customHeight="1" x14ac:dyDescent="0.25">
      <c r="A188" s="31" t="s">
        <v>99</v>
      </c>
      <c r="B188" s="68" t="s">
        <v>220</v>
      </c>
      <c r="C188" s="28">
        <v>1</v>
      </c>
      <c r="D188" s="34" t="s">
        <v>5</v>
      </c>
      <c r="E188" s="34" t="s">
        <v>5</v>
      </c>
      <c r="F188" s="34" t="s">
        <v>5</v>
      </c>
      <c r="G188" s="33">
        <f t="shared" ref="G188" si="11">+C188</f>
        <v>1</v>
      </c>
      <c r="H188" s="35">
        <f t="shared" ref="H188" si="12">G188</f>
        <v>1</v>
      </c>
      <c r="I188" s="36" t="s">
        <v>121</v>
      </c>
    </row>
    <row r="189" spans="1:9" ht="12.75" customHeight="1" x14ac:dyDescent="0.25">
      <c r="A189" s="31"/>
      <c r="B189" s="68"/>
      <c r="C189" s="28"/>
      <c r="D189" s="34"/>
      <c r="E189" s="34"/>
      <c r="F189" s="34"/>
      <c r="G189" s="33"/>
      <c r="H189" s="35"/>
      <c r="I189" s="36"/>
    </row>
    <row r="190" spans="1:9" ht="12.75" customHeight="1" x14ac:dyDescent="0.25">
      <c r="A190" s="31" t="s">
        <v>100</v>
      </c>
      <c r="B190" s="67" t="s">
        <v>180</v>
      </c>
      <c r="C190" s="28">
        <v>2</v>
      </c>
      <c r="D190" s="34" t="s">
        <v>5</v>
      </c>
      <c r="E190" s="34" t="s">
        <v>5</v>
      </c>
      <c r="F190" s="34" t="s">
        <v>5</v>
      </c>
      <c r="G190" s="33">
        <f t="shared" ref="G190" si="13">+C190</f>
        <v>2</v>
      </c>
      <c r="H190" s="35">
        <f t="shared" ref="H190" si="14">G190</f>
        <v>2</v>
      </c>
      <c r="I190" s="36" t="s">
        <v>121</v>
      </c>
    </row>
    <row r="191" spans="1:9" ht="12.75" customHeight="1" x14ac:dyDescent="0.25">
      <c r="A191" s="31"/>
      <c r="B191" s="68"/>
      <c r="C191" s="28"/>
      <c r="D191" s="34"/>
      <c r="E191" s="34"/>
      <c r="F191" s="34"/>
      <c r="G191" s="33"/>
      <c r="H191" s="35"/>
      <c r="I191" s="36"/>
    </row>
    <row r="192" spans="1:9" ht="12.75" customHeight="1" x14ac:dyDescent="0.25">
      <c r="A192" s="31" t="s">
        <v>101</v>
      </c>
      <c r="B192" s="68" t="s">
        <v>221</v>
      </c>
      <c r="C192" s="28">
        <v>2</v>
      </c>
      <c r="D192" s="34" t="s">
        <v>5</v>
      </c>
      <c r="E192" s="34" t="s">
        <v>5</v>
      </c>
      <c r="F192" s="34" t="s">
        <v>5</v>
      </c>
      <c r="G192" s="33">
        <f t="shared" ref="G192" si="15">+C192</f>
        <v>2</v>
      </c>
      <c r="H192" s="35">
        <f t="shared" ref="H192" si="16">G192</f>
        <v>2</v>
      </c>
      <c r="I192" s="36" t="s">
        <v>121</v>
      </c>
    </row>
    <row r="193" spans="1:9" ht="12.75" customHeight="1" x14ac:dyDescent="0.25">
      <c r="A193" s="31"/>
      <c r="B193" s="68"/>
      <c r="C193" s="28"/>
      <c r="D193" s="34"/>
      <c r="E193" s="34"/>
      <c r="F193" s="34"/>
      <c r="G193" s="33"/>
      <c r="H193" s="35"/>
      <c r="I193" s="36"/>
    </row>
    <row r="194" spans="1:9" ht="12.75" customHeight="1" x14ac:dyDescent="0.25">
      <c r="A194" s="31"/>
      <c r="B194" s="68"/>
      <c r="C194" s="28"/>
      <c r="D194" s="34"/>
      <c r="E194" s="34"/>
      <c r="F194" s="34"/>
      <c r="G194" s="33"/>
      <c r="H194" s="35"/>
      <c r="I194" s="36"/>
    </row>
    <row r="195" spans="1:9" ht="12.75" customHeight="1" x14ac:dyDescent="0.25">
      <c r="A195" s="38"/>
      <c r="B195" s="69"/>
      <c r="C195" s="28"/>
      <c r="D195" s="33"/>
      <c r="E195" s="34"/>
      <c r="F195" s="34"/>
      <c r="G195" s="33"/>
      <c r="H195" s="35"/>
      <c r="I195" s="36"/>
    </row>
    <row r="196" spans="1:9" ht="12.75" customHeight="1" x14ac:dyDescent="0.25">
      <c r="A196" s="26" t="s">
        <v>63</v>
      </c>
      <c r="B196" s="72" t="s">
        <v>189</v>
      </c>
      <c r="C196" s="28"/>
      <c r="D196" s="33"/>
      <c r="E196" s="34"/>
      <c r="F196" s="34"/>
      <c r="G196" s="33"/>
      <c r="H196" s="35"/>
      <c r="I196" s="36"/>
    </row>
    <row r="197" spans="1:9" ht="12.75" customHeight="1" x14ac:dyDescent="0.25">
      <c r="A197" s="38"/>
      <c r="B197" s="73"/>
      <c r="C197" s="28"/>
      <c r="D197" s="33"/>
      <c r="E197" s="34"/>
      <c r="F197" s="34"/>
      <c r="G197" s="33"/>
      <c r="H197" s="35"/>
      <c r="I197" s="36"/>
    </row>
    <row r="198" spans="1:9" ht="12.75" customHeight="1" x14ac:dyDescent="0.25">
      <c r="A198" s="31" t="s">
        <v>64</v>
      </c>
      <c r="B198" s="68" t="s">
        <v>191</v>
      </c>
      <c r="C198" s="28">
        <v>2</v>
      </c>
      <c r="D198" s="34" t="s">
        <v>5</v>
      </c>
      <c r="E198" s="34" t="s">
        <v>5</v>
      </c>
      <c r="F198" s="34" t="s">
        <v>5</v>
      </c>
      <c r="G198" s="33">
        <f t="shared" ref="G198" si="17">+C198</f>
        <v>2</v>
      </c>
      <c r="H198" s="35">
        <f t="shared" ref="H198" si="18">G198</f>
        <v>2</v>
      </c>
      <c r="I198" s="36" t="s">
        <v>121</v>
      </c>
    </row>
    <row r="199" spans="1:9" ht="12.75" customHeight="1" x14ac:dyDescent="0.25">
      <c r="A199" s="31"/>
      <c r="B199" s="68"/>
      <c r="C199" s="28"/>
      <c r="D199" s="34"/>
      <c r="E199" s="34"/>
      <c r="F199" s="34"/>
      <c r="G199" s="33"/>
      <c r="H199" s="35"/>
      <c r="I199" s="36"/>
    </row>
    <row r="200" spans="1:9" ht="12.75" customHeight="1" x14ac:dyDescent="0.25">
      <c r="A200" s="31" t="s">
        <v>65</v>
      </c>
      <c r="B200" s="55" t="s">
        <v>193</v>
      </c>
      <c r="C200" s="28">
        <v>1</v>
      </c>
      <c r="D200" s="34" t="s">
        <v>5</v>
      </c>
      <c r="E200" s="34" t="s">
        <v>5</v>
      </c>
      <c r="F200" s="34" t="s">
        <v>5</v>
      </c>
      <c r="G200" s="33">
        <f t="shared" ref="G200" si="19">+C200</f>
        <v>1</v>
      </c>
      <c r="H200" s="35">
        <f t="shared" ref="H200" si="20">G200</f>
        <v>1</v>
      </c>
      <c r="I200" s="36" t="s">
        <v>121</v>
      </c>
    </row>
    <row r="201" spans="1:9" ht="12.75" customHeight="1" x14ac:dyDescent="0.25">
      <c r="A201" s="31"/>
      <c r="B201" s="68"/>
      <c r="C201" s="28"/>
      <c r="D201" s="33"/>
      <c r="E201" s="34"/>
      <c r="F201" s="34"/>
      <c r="G201" s="33"/>
      <c r="H201" s="35"/>
      <c r="I201" s="36"/>
    </row>
    <row r="202" spans="1:9" ht="12.75" customHeight="1" x14ac:dyDescent="0.25">
      <c r="A202" s="31" t="s">
        <v>66</v>
      </c>
      <c r="B202" s="68" t="s">
        <v>214</v>
      </c>
      <c r="C202" s="28">
        <v>1</v>
      </c>
      <c r="D202" s="34" t="s">
        <v>5</v>
      </c>
      <c r="E202" s="34" t="s">
        <v>5</v>
      </c>
      <c r="F202" s="34" t="s">
        <v>5</v>
      </c>
      <c r="G202" s="33">
        <f t="shared" ref="G202" si="21">+C202</f>
        <v>1</v>
      </c>
      <c r="H202" s="35">
        <f t="shared" ref="H202" si="22">G202</f>
        <v>1</v>
      </c>
      <c r="I202" s="36" t="s">
        <v>121</v>
      </c>
    </row>
    <row r="203" spans="1:9" ht="12.75" customHeight="1" x14ac:dyDescent="0.25">
      <c r="A203" s="38"/>
      <c r="B203" s="69"/>
      <c r="C203" s="28"/>
      <c r="D203" s="33"/>
      <c r="E203" s="34"/>
      <c r="F203" s="34"/>
      <c r="G203" s="33"/>
      <c r="H203" s="35"/>
      <c r="I203" s="36"/>
    </row>
    <row r="204" spans="1:9" ht="12.75" customHeight="1" x14ac:dyDescent="0.25">
      <c r="A204" s="26" t="s">
        <v>67</v>
      </c>
      <c r="B204" s="72" t="s">
        <v>190</v>
      </c>
      <c r="C204" s="28"/>
      <c r="D204" s="33"/>
      <c r="E204" s="34"/>
      <c r="F204" s="34"/>
      <c r="G204" s="33"/>
      <c r="H204" s="35"/>
      <c r="I204" s="36"/>
    </row>
    <row r="205" spans="1:9" ht="12.75" customHeight="1" x14ac:dyDescent="0.25">
      <c r="A205" s="38"/>
      <c r="B205" s="73"/>
      <c r="C205" s="28"/>
      <c r="D205" s="33"/>
      <c r="E205" s="34"/>
      <c r="F205" s="34"/>
      <c r="G205" s="33"/>
      <c r="H205" s="35"/>
      <c r="I205" s="36"/>
    </row>
    <row r="206" spans="1:9" ht="12.75" customHeight="1" x14ac:dyDescent="0.25">
      <c r="A206" s="31" t="s">
        <v>68</v>
      </c>
      <c r="B206" s="68" t="s">
        <v>191</v>
      </c>
      <c r="C206" s="28">
        <v>4</v>
      </c>
      <c r="D206" s="33">
        <v>2</v>
      </c>
      <c r="E206" s="34" t="s">
        <v>5</v>
      </c>
      <c r="F206" s="34" t="s">
        <v>5</v>
      </c>
      <c r="G206" s="33">
        <f t="shared" ref="G206" si="23">D206*C206</f>
        <v>8</v>
      </c>
      <c r="H206" s="35">
        <f t="shared" ref="H206" si="24">G206</f>
        <v>8</v>
      </c>
      <c r="I206" s="36" t="s">
        <v>121</v>
      </c>
    </row>
    <row r="207" spans="1:9" ht="12.75" customHeight="1" x14ac:dyDescent="0.25">
      <c r="A207" s="31"/>
      <c r="B207" s="68"/>
      <c r="C207" s="28"/>
      <c r="D207" s="33"/>
      <c r="E207" s="34"/>
      <c r="F207" s="34"/>
      <c r="G207" s="33"/>
      <c r="H207" s="35"/>
      <c r="I207" s="36"/>
    </row>
    <row r="208" spans="1:9" ht="12.75" customHeight="1" x14ac:dyDescent="0.25">
      <c r="A208" s="31" t="s">
        <v>69</v>
      </c>
      <c r="B208" s="68" t="s">
        <v>208</v>
      </c>
      <c r="C208" s="28">
        <v>2</v>
      </c>
      <c r="D208" s="33">
        <v>4</v>
      </c>
      <c r="E208" s="34" t="s">
        <v>5</v>
      </c>
      <c r="F208" s="34" t="s">
        <v>5</v>
      </c>
      <c r="G208" s="33">
        <f t="shared" ref="G208" si="25">D208*C208</f>
        <v>8</v>
      </c>
      <c r="H208" s="35">
        <f t="shared" ref="H208" si="26">G208</f>
        <v>8</v>
      </c>
      <c r="I208" s="36" t="s">
        <v>121</v>
      </c>
    </row>
    <row r="209" spans="1:9" ht="12.75" customHeight="1" x14ac:dyDescent="0.25">
      <c r="A209" s="31"/>
      <c r="B209" s="68"/>
      <c r="C209" s="28"/>
      <c r="D209" s="33"/>
      <c r="E209" s="34"/>
      <c r="F209" s="34"/>
      <c r="G209" s="33"/>
      <c r="H209" s="35"/>
      <c r="I209" s="36"/>
    </row>
    <row r="210" spans="1:9" ht="12.75" customHeight="1" x14ac:dyDescent="0.25">
      <c r="A210" s="31" t="s">
        <v>70</v>
      </c>
      <c r="B210" s="68" t="s">
        <v>215</v>
      </c>
      <c r="C210" s="28">
        <v>2</v>
      </c>
      <c r="D210" s="33">
        <v>2</v>
      </c>
      <c r="E210" s="34" t="s">
        <v>5</v>
      </c>
      <c r="F210" s="34" t="s">
        <v>5</v>
      </c>
      <c r="G210" s="33">
        <f t="shared" ref="G210" si="27">D210*C210</f>
        <v>4</v>
      </c>
      <c r="H210" s="35">
        <f t="shared" ref="H210" si="28">G210</f>
        <v>4</v>
      </c>
      <c r="I210" s="36" t="s">
        <v>121</v>
      </c>
    </row>
    <row r="211" spans="1:9" ht="12.75" customHeight="1" x14ac:dyDescent="0.25">
      <c r="A211" s="31"/>
      <c r="B211" s="68"/>
      <c r="C211" s="28"/>
      <c r="D211" s="33"/>
      <c r="E211" s="34"/>
      <c r="F211" s="34"/>
      <c r="G211" s="33"/>
      <c r="H211" s="35"/>
      <c r="I211" s="36"/>
    </row>
    <row r="212" spans="1:9" ht="12.75" customHeight="1" x14ac:dyDescent="0.25">
      <c r="A212" s="26" t="s">
        <v>197</v>
      </c>
      <c r="B212" s="72" t="s">
        <v>40</v>
      </c>
      <c r="C212" s="28"/>
      <c r="D212" s="33"/>
      <c r="E212" s="34"/>
      <c r="F212" s="34"/>
      <c r="G212" s="33"/>
      <c r="H212" s="35"/>
      <c r="I212" s="36"/>
    </row>
    <row r="213" spans="1:9" ht="12.75" customHeight="1" x14ac:dyDescent="0.25">
      <c r="A213" s="31"/>
      <c r="B213" s="68"/>
      <c r="C213" s="28"/>
      <c r="D213" s="33"/>
      <c r="E213" s="34"/>
      <c r="F213" s="34"/>
      <c r="G213" s="33"/>
      <c r="H213" s="35"/>
      <c r="I213" s="36"/>
    </row>
    <row r="214" spans="1:9" ht="12.75" customHeight="1" x14ac:dyDescent="0.25">
      <c r="A214" s="31" t="s">
        <v>198</v>
      </c>
      <c r="B214" s="55" t="s">
        <v>202</v>
      </c>
      <c r="C214" s="28">
        <v>1</v>
      </c>
      <c r="D214" s="34" t="s">
        <v>5</v>
      </c>
      <c r="E214" s="34" t="s">
        <v>5</v>
      </c>
      <c r="F214" s="34" t="s">
        <v>5</v>
      </c>
      <c r="G214" s="33">
        <f>+C214</f>
        <v>1</v>
      </c>
      <c r="H214" s="35">
        <f t="shared" ref="H214" si="29">G214</f>
        <v>1</v>
      </c>
      <c r="I214" s="36" t="s">
        <v>121</v>
      </c>
    </row>
    <row r="215" spans="1:9" ht="12.75" customHeight="1" x14ac:dyDescent="0.25">
      <c r="A215" s="18"/>
      <c r="B215" s="68"/>
      <c r="C215" s="28"/>
      <c r="D215" s="34"/>
      <c r="E215" s="34"/>
      <c r="F215" s="34"/>
      <c r="G215" s="33"/>
      <c r="H215" s="35"/>
      <c r="I215" s="36"/>
    </row>
    <row r="216" spans="1:9" ht="12.75" customHeight="1" x14ac:dyDescent="0.25">
      <c r="A216" s="31" t="s">
        <v>199</v>
      </c>
      <c r="B216" s="68" t="s">
        <v>203</v>
      </c>
      <c r="C216" s="28">
        <v>2</v>
      </c>
      <c r="D216" s="34" t="s">
        <v>5</v>
      </c>
      <c r="E216" s="34" t="s">
        <v>5</v>
      </c>
      <c r="F216" s="34" t="s">
        <v>5</v>
      </c>
      <c r="G216" s="33">
        <f t="shared" ref="G216" si="30">+C216</f>
        <v>2</v>
      </c>
      <c r="H216" s="35">
        <f t="shared" ref="H216" si="31">G216</f>
        <v>2</v>
      </c>
      <c r="I216" s="36" t="s">
        <v>121</v>
      </c>
    </row>
    <row r="217" spans="1:9" ht="12.75" customHeight="1" x14ac:dyDescent="0.25">
      <c r="A217" s="18"/>
      <c r="B217" s="68"/>
      <c r="C217" s="28"/>
      <c r="D217" s="34"/>
      <c r="E217" s="34"/>
      <c r="F217" s="34"/>
      <c r="G217" s="33"/>
      <c r="H217" s="35"/>
      <c r="I217" s="36"/>
    </row>
    <row r="218" spans="1:9" ht="12.75" customHeight="1" x14ac:dyDescent="0.25">
      <c r="A218" s="31" t="s">
        <v>200</v>
      </c>
      <c r="B218" s="67" t="s">
        <v>204</v>
      </c>
      <c r="C218" s="28">
        <v>2</v>
      </c>
      <c r="D218" s="34" t="s">
        <v>5</v>
      </c>
      <c r="E218" s="34" t="s">
        <v>5</v>
      </c>
      <c r="F218" s="34" t="s">
        <v>5</v>
      </c>
      <c r="G218" s="33">
        <f t="shared" ref="G218" si="32">+C218</f>
        <v>2</v>
      </c>
      <c r="H218" s="35">
        <f t="shared" ref="H218" si="33">G218</f>
        <v>2</v>
      </c>
      <c r="I218" s="36" t="s">
        <v>121</v>
      </c>
    </row>
    <row r="219" spans="1:9" ht="12.75" customHeight="1" x14ac:dyDescent="0.25">
      <c r="A219" s="18"/>
      <c r="B219" s="68"/>
      <c r="C219" s="28"/>
      <c r="D219" s="34"/>
      <c r="E219" s="34"/>
      <c r="F219" s="34"/>
      <c r="G219" s="33"/>
      <c r="H219" s="35"/>
      <c r="I219" s="36"/>
    </row>
    <row r="220" spans="1:9" ht="12.75" customHeight="1" x14ac:dyDescent="0.25">
      <c r="A220" s="31" t="s">
        <v>201</v>
      </c>
      <c r="B220" s="68" t="s">
        <v>208</v>
      </c>
      <c r="C220" s="28">
        <v>2</v>
      </c>
      <c r="D220" s="34" t="s">
        <v>5</v>
      </c>
      <c r="E220" s="34" t="s">
        <v>5</v>
      </c>
      <c r="F220" s="34" t="s">
        <v>5</v>
      </c>
      <c r="G220" s="33">
        <f t="shared" ref="G220" si="34">+C220</f>
        <v>2</v>
      </c>
      <c r="H220" s="35">
        <f t="shared" ref="H220" si="35">G220</f>
        <v>2</v>
      </c>
      <c r="I220" s="36" t="s">
        <v>121</v>
      </c>
    </row>
    <row r="221" spans="1:9" ht="12.75" customHeight="1" x14ac:dyDescent="0.25">
      <c r="D221" s="63"/>
      <c r="E221" s="19"/>
      <c r="F221" s="19"/>
      <c r="G221" s="19"/>
      <c r="H221" s="74"/>
      <c r="I221" s="74"/>
    </row>
    <row r="222" spans="1:9" ht="12.75" customHeight="1" x14ac:dyDescent="0.25">
      <c r="D222" s="19"/>
      <c r="E222" s="19"/>
      <c r="F222" s="19"/>
      <c r="G222" s="19"/>
      <c r="H222" s="74"/>
      <c r="I222" s="74"/>
    </row>
    <row r="223" spans="1:9" ht="12.75" customHeight="1" x14ac:dyDescent="0.25">
      <c r="D223" s="19"/>
      <c r="E223" s="19"/>
      <c r="F223" s="19"/>
      <c r="G223" s="19"/>
      <c r="H223" s="74"/>
      <c r="I223" s="74"/>
    </row>
    <row r="224" spans="1:9" ht="12.75" customHeight="1" x14ac:dyDescent="0.25">
      <c r="A224" s="18"/>
      <c r="B224" s="18"/>
      <c r="D224" s="19"/>
      <c r="E224" s="19"/>
      <c r="F224" s="19"/>
      <c r="G224" s="19"/>
      <c r="H224" s="74"/>
      <c r="I224" s="74"/>
    </row>
    <row r="225" spans="1:9" ht="12.75" customHeight="1" x14ac:dyDescent="0.25">
      <c r="A225" s="18"/>
      <c r="B225" s="18"/>
      <c r="D225" s="19"/>
      <c r="E225" s="19"/>
      <c r="F225" s="19"/>
      <c r="G225" s="19"/>
      <c r="H225" s="74"/>
      <c r="I225" s="74"/>
    </row>
    <row r="226" spans="1:9" ht="12.75" customHeight="1" x14ac:dyDescent="0.25">
      <c r="A226" s="18"/>
      <c r="B226" s="18"/>
      <c r="D226" s="19"/>
      <c r="E226" s="19"/>
      <c r="F226" s="19"/>
      <c r="G226" s="19"/>
      <c r="H226" s="74"/>
      <c r="I226" s="74"/>
    </row>
    <row r="227" spans="1:9" ht="12.75" customHeight="1" x14ac:dyDescent="0.25">
      <c r="A227" s="18"/>
      <c r="B227" s="18"/>
      <c r="D227" s="19"/>
      <c r="E227" s="19"/>
      <c r="F227" s="19"/>
      <c r="G227" s="19"/>
      <c r="H227" s="74"/>
      <c r="I227" s="74"/>
    </row>
    <row r="228" spans="1:9" ht="12.75" customHeight="1" x14ac:dyDescent="0.25">
      <c r="A228" s="18"/>
      <c r="B228" s="18"/>
      <c r="D228" s="19"/>
      <c r="E228" s="19"/>
      <c r="F228" s="19"/>
      <c r="G228" s="19"/>
      <c r="H228" s="74"/>
      <c r="I228" s="74"/>
    </row>
    <row r="229" spans="1:9" ht="12.75" customHeight="1" x14ac:dyDescent="0.25">
      <c r="A229" s="18"/>
      <c r="B229" s="18"/>
      <c r="D229" s="19"/>
      <c r="E229" s="19"/>
      <c r="F229" s="19"/>
      <c r="G229" s="19"/>
      <c r="H229" s="74"/>
      <c r="I229" s="74"/>
    </row>
    <row r="230" spans="1:9" ht="12.75" customHeight="1" x14ac:dyDescent="0.25">
      <c r="A230" s="18"/>
      <c r="B230" s="18"/>
      <c r="D230" s="19"/>
      <c r="E230" s="19"/>
      <c r="F230" s="19"/>
      <c r="G230" s="19"/>
      <c r="H230" s="74"/>
      <c r="I230" s="74"/>
    </row>
    <row r="231" spans="1:9" ht="12.75" customHeight="1" x14ac:dyDescent="0.25">
      <c r="A231" s="18"/>
      <c r="B231" s="18"/>
      <c r="D231" s="19"/>
      <c r="E231" s="19"/>
      <c r="F231" s="19"/>
      <c r="G231" s="19"/>
      <c r="H231" s="74"/>
      <c r="I231" s="74"/>
    </row>
    <row r="232" spans="1:9" ht="12.75" customHeight="1" x14ac:dyDescent="0.25">
      <c r="A232" s="18"/>
      <c r="B232" s="18"/>
      <c r="D232" s="19"/>
      <c r="E232" s="19"/>
      <c r="F232" s="19"/>
      <c r="G232" s="19"/>
      <c r="H232" s="74"/>
      <c r="I232" s="74"/>
    </row>
    <row r="233" spans="1:9" ht="12.75" customHeight="1" x14ac:dyDescent="0.25">
      <c r="A233" s="18"/>
      <c r="B233" s="18"/>
      <c r="D233" s="19"/>
      <c r="E233" s="19"/>
      <c r="F233" s="19"/>
      <c r="G233" s="19"/>
      <c r="H233" s="74"/>
      <c r="I233" s="74"/>
    </row>
    <row r="234" spans="1:9" ht="12.75" customHeight="1" x14ac:dyDescent="0.25">
      <c r="A234" s="18"/>
      <c r="B234" s="18"/>
      <c r="D234" s="19"/>
      <c r="E234" s="19"/>
      <c r="F234" s="19"/>
      <c r="G234" s="19"/>
      <c r="H234" s="74"/>
      <c r="I234" s="74"/>
    </row>
    <row r="235" spans="1:9" ht="12.75" customHeight="1" x14ac:dyDescent="0.25">
      <c r="A235" s="18"/>
      <c r="B235" s="18"/>
      <c r="D235" s="19"/>
      <c r="E235" s="19"/>
      <c r="F235" s="19"/>
      <c r="G235" s="19"/>
      <c r="H235" s="74"/>
      <c r="I235" s="74"/>
    </row>
    <row r="236" spans="1:9" ht="12.75" customHeight="1" x14ac:dyDescent="0.25">
      <c r="A236" s="18"/>
      <c r="B236" s="18"/>
      <c r="D236" s="19"/>
      <c r="E236" s="19"/>
      <c r="F236" s="19"/>
      <c r="G236" s="19"/>
      <c r="H236" s="74"/>
      <c r="I236" s="74"/>
    </row>
    <row r="237" spans="1:9" ht="12.75" customHeight="1" x14ac:dyDescent="0.25">
      <c r="A237" s="18"/>
      <c r="B237" s="18"/>
      <c r="D237" s="19"/>
      <c r="E237" s="19"/>
      <c r="F237" s="19"/>
      <c r="G237" s="19"/>
      <c r="H237" s="74"/>
      <c r="I237" s="74"/>
    </row>
    <row r="238" spans="1:9" ht="12.75" customHeight="1" x14ac:dyDescent="0.25">
      <c r="A238" s="18"/>
      <c r="B238" s="18"/>
      <c r="D238" s="19"/>
      <c r="E238" s="19"/>
      <c r="F238" s="19"/>
      <c r="G238" s="19"/>
      <c r="H238" s="74"/>
      <c r="I238" s="74"/>
    </row>
    <row r="239" spans="1:9" ht="12.75" customHeight="1" x14ac:dyDescent="0.25">
      <c r="A239" s="18"/>
      <c r="B239" s="18"/>
      <c r="D239" s="19"/>
      <c r="E239" s="19"/>
      <c r="F239" s="19"/>
      <c r="G239" s="19"/>
      <c r="H239" s="74"/>
      <c r="I239" s="74"/>
    </row>
    <row r="240" spans="1:9" ht="12.75" customHeight="1" x14ac:dyDescent="0.25">
      <c r="A240" s="18"/>
      <c r="B240" s="18"/>
      <c r="D240" s="19"/>
      <c r="E240" s="19"/>
      <c r="F240" s="19"/>
      <c r="G240" s="19"/>
      <c r="H240" s="74"/>
      <c r="I240" s="74"/>
    </row>
    <row r="241" spans="1:9" ht="12.75" customHeight="1" x14ac:dyDescent="0.25">
      <c r="A241" s="18"/>
      <c r="B241" s="18"/>
      <c r="D241" s="19"/>
      <c r="E241" s="19"/>
      <c r="F241" s="19"/>
      <c r="G241" s="19"/>
      <c r="H241" s="74"/>
      <c r="I241" s="74"/>
    </row>
    <row r="242" spans="1:9" ht="12.75" customHeight="1" x14ac:dyDescent="0.25">
      <c r="A242" s="18"/>
      <c r="B242" s="18"/>
      <c r="D242" s="19"/>
      <c r="E242" s="19"/>
      <c r="F242" s="19"/>
      <c r="G242" s="19"/>
      <c r="H242" s="74"/>
      <c r="I242" s="74"/>
    </row>
    <row r="243" spans="1:9" ht="12.75" customHeight="1" x14ac:dyDescent="0.25">
      <c r="A243" s="18"/>
      <c r="B243" s="18"/>
      <c r="D243" s="19"/>
      <c r="E243" s="19"/>
      <c r="F243" s="19"/>
      <c r="G243" s="19"/>
      <c r="H243" s="74"/>
      <c r="I243" s="74"/>
    </row>
    <row r="244" spans="1:9" ht="12.75" customHeight="1" x14ac:dyDescent="0.25">
      <c r="A244" s="18"/>
      <c r="B244" s="18"/>
      <c r="D244" s="19"/>
      <c r="E244" s="19"/>
      <c r="F244" s="19"/>
      <c r="G244" s="19"/>
      <c r="H244" s="74"/>
      <c r="I244" s="74"/>
    </row>
    <row r="245" spans="1:9" ht="12.75" customHeight="1" x14ac:dyDescent="0.25">
      <c r="A245" s="18"/>
      <c r="B245" s="18"/>
      <c r="D245" s="19"/>
      <c r="E245" s="19"/>
      <c r="F245" s="19"/>
      <c r="G245" s="19"/>
      <c r="H245" s="74"/>
      <c r="I245" s="74"/>
    </row>
    <row r="246" spans="1:9" ht="12.75" customHeight="1" x14ac:dyDescent="0.25">
      <c r="A246" s="18"/>
      <c r="B246" s="18"/>
      <c r="D246" s="19"/>
      <c r="E246" s="19"/>
      <c r="F246" s="19"/>
      <c r="G246" s="19"/>
      <c r="H246" s="74"/>
      <c r="I246" s="74"/>
    </row>
    <row r="247" spans="1:9" ht="12.75" customHeight="1" x14ac:dyDescent="0.25">
      <c r="A247" s="18"/>
      <c r="B247" s="18"/>
      <c r="D247" s="19"/>
      <c r="E247" s="19"/>
      <c r="F247" s="19"/>
      <c r="G247" s="19"/>
      <c r="H247" s="74"/>
      <c r="I247" s="74"/>
    </row>
    <row r="248" spans="1:9" ht="12.75" customHeight="1" x14ac:dyDescent="0.25">
      <c r="A248" s="18"/>
      <c r="B248" s="18"/>
      <c r="D248" s="19"/>
      <c r="E248" s="19"/>
      <c r="F248" s="19"/>
      <c r="G248" s="19"/>
      <c r="H248" s="74"/>
      <c r="I248" s="74"/>
    </row>
    <row r="249" spans="1:9" ht="12.75" customHeight="1" x14ac:dyDescent="0.25">
      <c r="A249" s="18"/>
      <c r="B249" s="18"/>
      <c r="D249" s="19"/>
      <c r="E249" s="19"/>
      <c r="F249" s="19"/>
      <c r="G249" s="19"/>
      <c r="H249" s="74"/>
      <c r="I249" s="74"/>
    </row>
    <row r="250" spans="1:9" ht="12.75" customHeight="1" x14ac:dyDescent="0.25">
      <c r="A250" s="18"/>
      <c r="B250" s="18"/>
      <c r="D250" s="19"/>
      <c r="E250" s="19"/>
      <c r="F250" s="19"/>
      <c r="G250" s="19"/>
      <c r="H250" s="74"/>
      <c r="I250" s="74"/>
    </row>
    <row r="251" spans="1:9" ht="12.75" customHeight="1" x14ac:dyDescent="0.25">
      <c r="A251" s="18"/>
      <c r="B251" s="18"/>
      <c r="D251" s="19"/>
      <c r="E251" s="19"/>
      <c r="F251" s="19"/>
      <c r="G251" s="19"/>
      <c r="H251" s="74"/>
      <c r="I251" s="74"/>
    </row>
    <row r="252" spans="1:9" ht="12.75" customHeight="1" x14ac:dyDescent="0.25">
      <c r="A252" s="18"/>
      <c r="B252" s="18"/>
      <c r="D252" s="19"/>
      <c r="E252" s="19"/>
      <c r="F252" s="19"/>
      <c r="G252" s="19"/>
      <c r="H252" s="74"/>
      <c r="I252" s="74"/>
    </row>
    <row r="253" spans="1:9" ht="12.75" customHeight="1" x14ac:dyDescent="0.25">
      <c r="A253" s="18"/>
      <c r="B253" s="18"/>
      <c r="D253" s="19"/>
      <c r="E253" s="19"/>
      <c r="F253" s="19"/>
      <c r="G253" s="19"/>
      <c r="H253" s="74"/>
      <c r="I253" s="74"/>
    </row>
    <row r="254" spans="1:9" ht="12.75" customHeight="1" x14ac:dyDescent="0.25">
      <c r="A254" s="18"/>
      <c r="B254" s="18"/>
      <c r="D254" s="19"/>
      <c r="E254" s="19"/>
      <c r="F254" s="19"/>
      <c r="G254" s="19"/>
      <c r="H254" s="74"/>
      <c r="I254" s="74"/>
    </row>
    <row r="255" spans="1:9" ht="12.75" customHeight="1" x14ac:dyDescent="0.25">
      <c r="A255" s="18"/>
      <c r="B255" s="18"/>
      <c r="D255" s="19"/>
      <c r="E255" s="19"/>
      <c r="F255" s="19"/>
      <c r="G255" s="19"/>
      <c r="H255" s="74"/>
      <c r="I255" s="74"/>
    </row>
    <row r="256" spans="1:9" ht="12.75" customHeight="1" x14ac:dyDescent="0.25">
      <c r="A256" s="18"/>
      <c r="B256" s="18"/>
      <c r="D256" s="19"/>
      <c r="E256" s="19"/>
      <c r="F256" s="19"/>
      <c r="G256" s="19"/>
      <c r="H256" s="74"/>
      <c r="I256" s="74"/>
    </row>
    <row r="257" spans="1:9" ht="12.75" customHeight="1" x14ac:dyDescent="0.25">
      <c r="A257" s="18"/>
      <c r="B257" s="18"/>
      <c r="D257" s="19"/>
      <c r="E257" s="19"/>
      <c r="F257" s="19"/>
      <c r="G257" s="19"/>
      <c r="H257" s="74"/>
      <c r="I257" s="74"/>
    </row>
    <row r="258" spans="1:9" ht="12.75" customHeight="1" x14ac:dyDescent="0.25">
      <c r="A258" s="18"/>
      <c r="B258" s="18"/>
      <c r="D258" s="19"/>
      <c r="E258" s="19"/>
      <c r="F258" s="19"/>
      <c r="G258" s="19"/>
      <c r="H258" s="74"/>
      <c r="I258" s="74"/>
    </row>
    <row r="259" spans="1:9" ht="12.75" customHeight="1" x14ac:dyDescent="0.25">
      <c r="A259" s="18"/>
      <c r="B259" s="18"/>
      <c r="D259" s="19"/>
      <c r="E259" s="19"/>
      <c r="F259" s="19"/>
      <c r="G259" s="19"/>
      <c r="H259" s="74"/>
      <c r="I259" s="74"/>
    </row>
    <row r="260" spans="1:9" ht="12.75" customHeight="1" x14ac:dyDescent="0.25">
      <c r="A260" s="18"/>
      <c r="B260" s="18"/>
      <c r="D260" s="19"/>
      <c r="E260" s="19"/>
      <c r="F260" s="19"/>
      <c r="G260" s="19"/>
      <c r="H260" s="74"/>
      <c r="I260" s="74"/>
    </row>
    <row r="261" spans="1:9" ht="12.75" customHeight="1" x14ac:dyDescent="0.25">
      <c r="A261" s="18"/>
      <c r="B261" s="18"/>
      <c r="D261" s="19"/>
      <c r="E261" s="19"/>
      <c r="F261" s="19"/>
      <c r="G261" s="19"/>
      <c r="H261" s="74"/>
      <c r="I261" s="74"/>
    </row>
    <row r="262" spans="1:9" ht="12.75" customHeight="1" x14ac:dyDescent="0.25">
      <c r="A262" s="18"/>
      <c r="B262" s="18"/>
      <c r="D262" s="19"/>
      <c r="E262" s="19"/>
      <c r="F262" s="19"/>
      <c r="G262" s="19"/>
      <c r="H262" s="74"/>
      <c r="I262" s="74"/>
    </row>
    <row r="263" spans="1:9" ht="12.75" customHeight="1" x14ac:dyDescent="0.25">
      <c r="A263" s="18"/>
      <c r="B263" s="18"/>
      <c r="D263" s="19"/>
      <c r="E263" s="19"/>
      <c r="F263" s="19"/>
      <c r="G263" s="19"/>
      <c r="H263" s="74"/>
      <c r="I263" s="74"/>
    </row>
    <row r="264" spans="1:9" ht="12.75" customHeight="1" x14ac:dyDescent="0.25">
      <c r="A264" s="18"/>
      <c r="B264" s="18"/>
      <c r="D264" s="19"/>
      <c r="E264" s="19"/>
      <c r="F264" s="19"/>
      <c r="G264" s="19"/>
      <c r="H264" s="74"/>
      <c r="I264" s="74"/>
    </row>
    <row r="265" spans="1:9" ht="12.75" customHeight="1" x14ac:dyDescent="0.25">
      <c r="A265" s="18"/>
      <c r="B265" s="18"/>
      <c r="D265" s="19"/>
      <c r="E265" s="19"/>
      <c r="F265" s="19"/>
      <c r="G265" s="19"/>
      <c r="H265" s="74"/>
      <c r="I265" s="74"/>
    </row>
    <row r="266" spans="1:9" ht="12.75" customHeight="1" x14ac:dyDescent="0.25">
      <c r="A266" s="18"/>
      <c r="B266" s="18"/>
      <c r="D266" s="19"/>
      <c r="E266" s="19"/>
      <c r="F266" s="19"/>
      <c r="G266" s="19"/>
      <c r="H266" s="74"/>
      <c r="I266" s="74"/>
    </row>
    <row r="267" spans="1:9" ht="12.75" customHeight="1" x14ac:dyDescent="0.25">
      <c r="A267" s="18"/>
      <c r="B267" s="18"/>
      <c r="D267" s="19"/>
      <c r="E267" s="19"/>
      <c r="F267" s="19"/>
      <c r="G267" s="19"/>
      <c r="H267" s="74"/>
      <c r="I267" s="74"/>
    </row>
    <row r="268" spans="1:9" ht="12.75" customHeight="1" x14ac:dyDescent="0.25">
      <c r="A268" s="18"/>
      <c r="B268" s="18"/>
      <c r="D268" s="19"/>
      <c r="E268" s="19"/>
      <c r="F268" s="19"/>
      <c r="G268" s="19"/>
      <c r="H268" s="74"/>
      <c r="I268" s="74"/>
    </row>
    <row r="269" spans="1:9" ht="12.75" customHeight="1" x14ac:dyDescent="0.25">
      <c r="A269" s="18"/>
      <c r="B269" s="18"/>
      <c r="D269" s="19"/>
      <c r="E269" s="19"/>
      <c r="F269" s="19"/>
      <c r="G269" s="19"/>
      <c r="H269" s="74"/>
      <c r="I269" s="74"/>
    </row>
    <row r="270" spans="1:9" ht="12.75" customHeight="1" x14ac:dyDescent="0.25">
      <c r="A270" s="18"/>
      <c r="B270" s="18"/>
      <c r="D270" s="19"/>
      <c r="E270" s="19"/>
      <c r="F270" s="19"/>
      <c r="G270" s="19"/>
      <c r="H270" s="74"/>
      <c r="I270" s="74"/>
    </row>
    <row r="271" spans="1:9" ht="12.75" customHeight="1" x14ac:dyDescent="0.25">
      <c r="A271" s="18"/>
      <c r="B271" s="18"/>
      <c r="D271" s="19"/>
      <c r="E271" s="19"/>
      <c r="F271" s="19"/>
      <c r="G271" s="19"/>
      <c r="H271" s="74"/>
      <c r="I271" s="74"/>
    </row>
    <row r="272" spans="1:9" ht="12.75" customHeight="1" x14ac:dyDescent="0.25">
      <c r="A272" s="18"/>
      <c r="B272" s="18"/>
      <c r="D272" s="19"/>
      <c r="E272" s="19"/>
      <c r="F272" s="19"/>
      <c r="G272" s="19"/>
      <c r="H272" s="74"/>
      <c r="I272" s="74"/>
    </row>
    <row r="273" spans="1:9" ht="12.75" customHeight="1" x14ac:dyDescent="0.25">
      <c r="A273" s="18"/>
      <c r="B273" s="18"/>
      <c r="D273" s="19"/>
      <c r="E273" s="19"/>
      <c r="F273" s="19"/>
      <c r="G273" s="19"/>
      <c r="H273" s="74"/>
      <c r="I273" s="74"/>
    </row>
    <row r="274" spans="1:9" ht="12.75" customHeight="1" x14ac:dyDescent="0.25">
      <c r="A274" s="18"/>
      <c r="B274" s="18"/>
      <c r="D274" s="19"/>
      <c r="E274" s="19"/>
      <c r="F274" s="19"/>
      <c r="G274" s="19"/>
      <c r="H274" s="74"/>
      <c r="I274" s="74"/>
    </row>
    <row r="275" spans="1:9" ht="12.75" customHeight="1" x14ac:dyDescent="0.25">
      <c r="A275" s="18"/>
      <c r="B275" s="18"/>
      <c r="D275" s="19"/>
      <c r="E275" s="19"/>
      <c r="F275" s="19"/>
      <c r="G275" s="19"/>
      <c r="H275" s="74"/>
      <c r="I275" s="74"/>
    </row>
    <row r="276" spans="1:9" ht="12.75" customHeight="1" x14ac:dyDescent="0.25">
      <c r="A276" s="18"/>
      <c r="B276" s="18"/>
      <c r="D276" s="19"/>
      <c r="E276" s="19"/>
      <c r="F276" s="19"/>
      <c r="G276" s="19"/>
      <c r="H276" s="74"/>
      <c r="I276" s="74"/>
    </row>
    <row r="277" spans="1:9" ht="12.75" customHeight="1" x14ac:dyDescent="0.25">
      <c r="A277" s="18"/>
      <c r="B277" s="18"/>
      <c r="D277" s="19"/>
      <c r="E277" s="19"/>
      <c r="F277" s="19"/>
      <c r="G277" s="19"/>
      <c r="H277" s="74"/>
      <c r="I277" s="74"/>
    </row>
    <row r="278" spans="1:9" ht="12.75" customHeight="1" x14ac:dyDescent="0.25">
      <c r="A278" s="18"/>
      <c r="B278" s="18"/>
      <c r="D278" s="19"/>
      <c r="E278" s="19"/>
      <c r="F278" s="19"/>
      <c r="G278" s="19"/>
      <c r="H278" s="74"/>
      <c r="I278" s="74"/>
    </row>
    <row r="279" spans="1:9" ht="12.75" customHeight="1" x14ac:dyDescent="0.25">
      <c r="A279" s="18"/>
      <c r="B279" s="18"/>
      <c r="D279" s="19"/>
      <c r="E279" s="19"/>
      <c r="F279" s="19"/>
      <c r="G279" s="19"/>
      <c r="H279" s="74"/>
      <c r="I279" s="74"/>
    </row>
    <row r="280" spans="1:9" ht="12.75" customHeight="1" x14ac:dyDescent="0.25">
      <c r="A280" s="18"/>
      <c r="B280" s="18"/>
      <c r="D280" s="19"/>
      <c r="E280" s="19"/>
      <c r="F280" s="19"/>
      <c r="G280" s="19"/>
      <c r="H280" s="74"/>
      <c r="I280" s="74"/>
    </row>
    <row r="281" spans="1:9" ht="12.75" customHeight="1" x14ac:dyDescent="0.25">
      <c r="A281" s="18"/>
      <c r="B281" s="18"/>
      <c r="D281" s="19"/>
      <c r="E281" s="19"/>
      <c r="F281" s="19"/>
      <c r="G281" s="19"/>
      <c r="H281" s="74"/>
      <c r="I281" s="74"/>
    </row>
    <row r="282" spans="1:9" ht="12.75" customHeight="1" x14ac:dyDescent="0.25">
      <c r="A282" s="18"/>
      <c r="B282" s="18"/>
      <c r="D282" s="19"/>
      <c r="E282" s="19"/>
      <c r="F282" s="19"/>
      <c r="G282" s="19"/>
      <c r="H282" s="74"/>
      <c r="I282" s="74"/>
    </row>
    <row r="283" spans="1:9" ht="12.75" customHeight="1" x14ac:dyDescent="0.25">
      <c r="A283" s="18"/>
      <c r="B283" s="18"/>
      <c r="D283" s="19"/>
      <c r="E283" s="19"/>
      <c r="F283" s="19"/>
      <c r="G283" s="19"/>
      <c r="H283" s="74"/>
      <c r="I283" s="74"/>
    </row>
    <row r="284" spans="1:9" ht="12.75" customHeight="1" x14ac:dyDescent="0.25">
      <c r="A284" s="18"/>
      <c r="B284" s="18"/>
      <c r="D284" s="19"/>
      <c r="E284" s="19"/>
      <c r="F284" s="19"/>
      <c r="G284" s="19"/>
      <c r="H284" s="74"/>
      <c r="I284" s="74"/>
    </row>
    <row r="285" spans="1:9" ht="12.75" customHeight="1" x14ac:dyDescent="0.25">
      <c r="A285" s="18"/>
      <c r="B285" s="18"/>
      <c r="D285" s="19"/>
      <c r="E285" s="19"/>
      <c r="F285" s="19"/>
      <c r="G285" s="19"/>
      <c r="H285" s="74"/>
      <c r="I285" s="74"/>
    </row>
    <row r="286" spans="1:9" ht="12.75" customHeight="1" x14ac:dyDescent="0.25">
      <c r="A286" s="18"/>
      <c r="B286" s="18"/>
      <c r="D286" s="19"/>
      <c r="E286" s="19"/>
      <c r="F286" s="19"/>
      <c r="G286" s="19"/>
      <c r="H286" s="74"/>
      <c r="I286" s="74"/>
    </row>
    <row r="287" spans="1:9" ht="12.75" customHeight="1" x14ac:dyDescent="0.25">
      <c r="A287" s="18"/>
      <c r="B287" s="18"/>
      <c r="D287" s="19"/>
      <c r="E287" s="19"/>
      <c r="F287" s="19"/>
      <c r="G287" s="19"/>
      <c r="H287" s="74"/>
      <c r="I287" s="74"/>
    </row>
    <row r="288" spans="1:9" ht="12.75" customHeight="1" x14ac:dyDescent="0.25">
      <c r="A288" s="18"/>
      <c r="B288" s="18"/>
      <c r="D288" s="19"/>
      <c r="E288" s="19"/>
      <c r="F288" s="19"/>
      <c r="G288" s="19"/>
      <c r="H288" s="74"/>
      <c r="I288" s="74"/>
    </row>
    <row r="289" spans="1:9" ht="12.75" customHeight="1" x14ac:dyDescent="0.25">
      <c r="A289" s="18"/>
      <c r="B289" s="18"/>
      <c r="D289" s="19"/>
      <c r="E289" s="19"/>
      <c r="F289" s="19"/>
      <c r="G289" s="19"/>
      <c r="H289" s="74"/>
      <c r="I289" s="74"/>
    </row>
    <row r="290" spans="1:9" ht="12.75" customHeight="1" x14ac:dyDescent="0.25">
      <c r="A290" s="18"/>
      <c r="B290" s="18"/>
      <c r="D290" s="19"/>
      <c r="E290" s="19"/>
      <c r="F290" s="19"/>
      <c r="G290" s="19"/>
      <c r="H290" s="74"/>
      <c r="I290" s="74"/>
    </row>
    <row r="291" spans="1:9" ht="12.75" customHeight="1" x14ac:dyDescent="0.25">
      <c r="A291" s="18"/>
      <c r="B291" s="18"/>
      <c r="D291" s="19"/>
      <c r="E291" s="19"/>
      <c r="F291" s="19"/>
      <c r="G291" s="19"/>
      <c r="H291" s="74"/>
      <c r="I291" s="74"/>
    </row>
    <row r="292" spans="1:9" ht="12.75" customHeight="1" x14ac:dyDescent="0.25">
      <c r="A292" s="18"/>
      <c r="B292" s="18"/>
      <c r="D292" s="19"/>
      <c r="E292" s="19"/>
      <c r="F292" s="19"/>
      <c r="G292" s="19"/>
      <c r="H292" s="74"/>
      <c r="I292" s="74"/>
    </row>
    <row r="293" spans="1:9" ht="12.75" customHeight="1" x14ac:dyDescent="0.25">
      <c r="A293" s="18"/>
      <c r="B293" s="18"/>
      <c r="D293" s="19"/>
      <c r="E293" s="19"/>
      <c r="F293" s="19"/>
      <c r="G293" s="19"/>
      <c r="H293" s="74"/>
      <c r="I293" s="74"/>
    </row>
    <row r="294" spans="1:9" ht="12.75" customHeight="1" x14ac:dyDescent="0.25">
      <c r="A294" s="18"/>
      <c r="B294" s="18"/>
      <c r="D294" s="19"/>
      <c r="E294" s="19"/>
      <c r="F294" s="19"/>
      <c r="G294" s="19"/>
      <c r="H294" s="74"/>
      <c r="I294" s="74"/>
    </row>
    <row r="295" spans="1:9" ht="12.75" customHeight="1" x14ac:dyDescent="0.25">
      <c r="A295" s="18"/>
      <c r="B295" s="18"/>
      <c r="D295" s="19"/>
      <c r="E295" s="19"/>
      <c r="F295" s="19"/>
      <c r="G295" s="19"/>
      <c r="H295" s="74"/>
      <c r="I295" s="74"/>
    </row>
    <row r="296" spans="1:9" ht="12.75" customHeight="1" x14ac:dyDescent="0.25">
      <c r="A296" s="18"/>
      <c r="B296" s="18"/>
      <c r="D296" s="19"/>
      <c r="E296" s="19"/>
      <c r="F296" s="19"/>
      <c r="G296" s="19"/>
      <c r="H296" s="74"/>
      <c r="I296" s="74"/>
    </row>
    <row r="297" spans="1:9" ht="12.75" customHeight="1" x14ac:dyDescent="0.25">
      <c r="A297" s="18"/>
      <c r="B297" s="18"/>
      <c r="D297" s="19"/>
      <c r="E297" s="19"/>
      <c r="F297" s="19"/>
      <c r="G297" s="19"/>
      <c r="H297" s="74"/>
      <c r="I297" s="74"/>
    </row>
    <row r="298" spans="1:9" ht="12.75" customHeight="1" x14ac:dyDescent="0.25">
      <c r="A298" s="18"/>
      <c r="B298" s="18"/>
      <c r="D298" s="19"/>
      <c r="E298" s="19"/>
      <c r="F298" s="19"/>
      <c r="G298" s="19"/>
      <c r="H298" s="74"/>
      <c r="I298" s="74"/>
    </row>
    <row r="299" spans="1:9" ht="12.75" customHeight="1" x14ac:dyDescent="0.25">
      <c r="A299" s="18"/>
      <c r="B299" s="18"/>
      <c r="D299" s="19"/>
      <c r="E299" s="19"/>
      <c r="F299" s="19"/>
      <c r="G299" s="19"/>
      <c r="H299" s="74"/>
      <c r="I299" s="74"/>
    </row>
    <row r="300" spans="1:9" ht="12.75" customHeight="1" x14ac:dyDescent="0.25">
      <c r="A300" s="18"/>
      <c r="B300" s="18"/>
      <c r="D300" s="19"/>
      <c r="E300" s="19"/>
      <c r="F300" s="19"/>
      <c r="G300" s="19"/>
      <c r="H300" s="74"/>
      <c r="I300" s="74"/>
    </row>
    <row r="301" spans="1:9" ht="12.75" customHeight="1" x14ac:dyDescent="0.25">
      <c r="A301" s="18"/>
      <c r="B301" s="18"/>
      <c r="D301" s="19"/>
      <c r="E301" s="19"/>
      <c r="F301" s="19"/>
      <c r="G301" s="19"/>
      <c r="H301" s="74"/>
      <c r="I301" s="74"/>
    </row>
    <row r="302" spans="1:9" ht="12.75" customHeight="1" x14ac:dyDescent="0.25">
      <c r="A302" s="18"/>
      <c r="B302" s="18"/>
      <c r="D302" s="19"/>
      <c r="E302" s="19"/>
      <c r="F302" s="19"/>
      <c r="G302" s="19"/>
      <c r="H302" s="74"/>
      <c r="I302" s="74"/>
    </row>
    <row r="303" spans="1:9" ht="12.75" customHeight="1" x14ac:dyDescent="0.25">
      <c r="A303" s="18"/>
      <c r="B303" s="18"/>
      <c r="D303" s="19"/>
      <c r="E303" s="19"/>
      <c r="F303" s="19"/>
      <c r="G303" s="19"/>
      <c r="H303" s="74"/>
      <c r="I303" s="74"/>
    </row>
    <row r="304" spans="1:9" ht="12.75" customHeight="1" x14ac:dyDescent="0.25">
      <c r="A304" s="18"/>
      <c r="B304" s="18"/>
      <c r="D304" s="19"/>
      <c r="E304" s="19"/>
      <c r="F304" s="19"/>
      <c r="G304" s="19"/>
      <c r="H304" s="74"/>
      <c r="I304" s="74"/>
    </row>
    <row r="305" spans="1:9" ht="12.75" customHeight="1" x14ac:dyDescent="0.25">
      <c r="A305" s="18"/>
      <c r="B305" s="18"/>
      <c r="D305" s="19"/>
      <c r="E305" s="19"/>
      <c r="F305" s="19"/>
      <c r="G305" s="19"/>
      <c r="H305" s="74"/>
      <c r="I305" s="74"/>
    </row>
    <row r="306" spans="1:9" ht="12.75" customHeight="1" x14ac:dyDescent="0.25">
      <c r="A306" s="18"/>
      <c r="B306" s="18"/>
      <c r="D306" s="19"/>
      <c r="E306" s="19"/>
      <c r="F306" s="19"/>
      <c r="G306" s="19"/>
      <c r="H306" s="74"/>
      <c r="I306" s="74"/>
    </row>
    <row r="307" spans="1:9" ht="12.75" customHeight="1" x14ac:dyDescent="0.25">
      <c r="A307" s="18"/>
      <c r="B307" s="18"/>
      <c r="D307" s="19"/>
      <c r="E307" s="19"/>
      <c r="F307" s="19"/>
      <c r="G307" s="19"/>
      <c r="H307" s="74"/>
      <c r="I307" s="74"/>
    </row>
    <row r="308" spans="1:9" ht="12.75" customHeight="1" x14ac:dyDescent="0.25">
      <c r="A308" s="18"/>
      <c r="B308" s="18"/>
      <c r="D308" s="19"/>
      <c r="E308" s="19"/>
      <c r="F308" s="19"/>
      <c r="G308" s="19"/>
      <c r="H308" s="74"/>
      <c r="I308" s="74"/>
    </row>
    <row r="309" spans="1:9" ht="12.75" customHeight="1" x14ac:dyDescent="0.25">
      <c r="A309" s="18"/>
      <c r="B309" s="18"/>
      <c r="D309" s="19"/>
      <c r="E309" s="19"/>
      <c r="F309" s="19"/>
      <c r="G309" s="19"/>
      <c r="H309" s="74"/>
      <c r="I309" s="74"/>
    </row>
    <row r="310" spans="1:9" ht="12.75" customHeight="1" x14ac:dyDescent="0.25">
      <c r="A310" s="18"/>
      <c r="B310" s="18"/>
      <c r="D310" s="19"/>
      <c r="E310" s="19"/>
      <c r="F310" s="19"/>
      <c r="G310" s="19"/>
      <c r="H310" s="74"/>
      <c r="I310" s="74"/>
    </row>
    <row r="311" spans="1:9" ht="12.75" customHeight="1" x14ac:dyDescent="0.25">
      <c r="A311" s="18"/>
      <c r="B311" s="18"/>
      <c r="D311" s="19"/>
      <c r="E311" s="19"/>
      <c r="F311" s="19"/>
      <c r="G311" s="19"/>
      <c r="H311" s="74"/>
      <c r="I311" s="74"/>
    </row>
    <row r="312" spans="1:9" ht="12.75" customHeight="1" x14ac:dyDescent="0.25">
      <c r="A312" s="18"/>
      <c r="B312" s="18"/>
      <c r="D312" s="19"/>
      <c r="E312" s="19"/>
      <c r="F312" s="19"/>
      <c r="G312" s="19"/>
      <c r="H312" s="74"/>
      <c r="I312" s="74"/>
    </row>
    <row r="313" spans="1:9" ht="12.75" customHeight="1" x14ac:dyDescent="0.25">
      <c r="A313" s="18"/>
      <c r="B313" s="18"/>
      <c r="D313" s="19"/>
      <c r="E313" s="19"/>
      <c r="F313" s="19"/>
      <c r="G313" s="19"/>
      <c r="H313" s="74"/>
      <c r="I313" s="74"/>
    </row>
    <row r="314" spans="1:9" ht="12.75" customHeight="1" x14ac:dyDescent="0.25">
      <c r="A314" s="18"/>
      <c r="B314" s="18"/>
      <c r="D314" s="19"/>
      <c r="E314" s="19"/>
      <c r="F314" s="19"/>
      <c r="G314" s="19"/>
      <c r="H314" s="74"/>
      <c r="I314" s="74"/>
    </row>
    <row r="315" spans="1:9" ht="12.75" customHeight="1" x14ac:dyDescent="0.25">
      <c r="A315" s="18"/>
      <c r="B315" s="18"/>
      <c r="D315" s="19"/>
      <c r="E315" s="19"/>
      <c r="F315" s="19"/>
      <c r="G315" s="19"/>
      <c r="H315" s="74"/>
      <c r="I315" s="74"/>
    </row>
    <row r="316" spans="1:9" ht="12.75" customHeight="1" x14ac:dyDescent="0.25">
      <c r="A316" s="18"/>
      <c r="B316" s="18"/>
      <c r="D316" s="19"/>
      <c r="E316" s="19"/>
      <c r="F316" s="19"/>
      <c r="G316" s="19"/>
      <c r="H316" s="74"/>
      <c r="I316" s="74"/>
    </row>
    <row r="317" spans="1:9" ht="12.75" customHeight="1" x14ac:dyDescent="0.25">
      <c r="A317" s="18"/>
      <c r="B317" s="18"/>
      <c r="D317" s="19"/>
      <c r="E317" s="19"/>
      <c r="F317" s="19"/>
      <c r="G317" s="19"/>
      <c r="H317" s="74"/>
      <c r="I317" s="74"/>
    </row>
    <row r="318" spans="1:9" ht="12.75" customHeight="1" x14ac:dyDescent="0.25">
      <c r="A318" s="18"/>
      <c r="B318" s="18"/>
      <c r="D318" s="19"/>
      <c r="E318" s="19"/>
      <c r="F318" s="19"/>
      <c r="G318" s="19"/>
      <c r="H318" s="74"/>
      <c r="I318" s="74"/>
    </row>
    <row r="319" spans="1:9" ht="12.75" customHeight="1" x14ac:dyDescent="0.25">
      <c r="A319" s="18"/>
      <c r="B319" s="18"/>
      <c r="D319" s="19"/>
      <c r="E319" s="19"/>
      <c r="F319" s="19"/>
      <c r="G319" s="19"/>
      <c r="H319" s="74"/>
      <c r="I319" s="74"/>
    </row>
    <row r="320" spans="1:9" ht="12.75" customHeight="1" x14ac:dyDescent="0.25">
      <c r="A320" s="18"/>
      <c r="B320" s="18"/>
      <c r="D320" s="19"/>
      <c r="E320" s="19"/>
      <c r="F320" s="19"/>
      <c r="G320" s="19"/>
      <c r="H320" s="74"/>
      <c r="I320" s="74"/>
    </row>
    <row r="321" spans="1:9" ht="12.75" customHeight="1" x14ac:dyDescent="0.25">
      <c r="A321" s="18"/>
      <c r="B321" s="18"/>
      <c r="D321" s="19"/>
      <c r="E321" s="19"/>
      <c r="F321" s="19"/>
      <c r="G321" s="19"/>
      <c r="H321" s="74"/>
      <c r="I321" s="74"/>
    </row>
    <row r="322" spans="1:9" ht="12.75" customHeight="1" x14ac:dyDescent="0.25">
      <c r="A322" s="18"/>
      <c r="B322" s="18"/>
      <c r="H322" s="75"/>
      <c r="I322" s="75"/>
    </row>
    <row r="323" spans="1:9" ht="12.75" customHeight="1" x14ac:dyDescent="0.25">
      <c r="A323" s="18"/>
      <c r="B323" s="18"/>
      <c r="H323" s="75"/>
      <c r="I323" s="75"/>
    </row>
    <row r="324" spans="1:9" ht="12.75" customHeight="1" x14ac:dyDescent="0.25">
      <c r="A324" s="18"/>
      <c r="B324" s="18"/>
      <c r="I324" s="75"/>
    </row>
  </sheetData>
  <mergeCells count="19">
    <mergeCell ref="B8:I8"/>
    <mergeCell ref="B2:I2"/>
    <mergeCell ref="B3:I3"/>
    <mergeCell ref="B4:I4"/>
    <mergeCell ref="B6:I6"/>
    <mergeCell ref="B7:I7"/>
    <mergeCell ref="A13:I13"/>
    <mergeCell ref="A15:A16"/>
    <mergeCell ref="B15:B16"/>
    <mergeCell ref="C15:C16"/>
    <mergeCell ref="D15:F15"/>
    <mergeCell ref="G15:G16"/>
    <mergeCell ref="H15:H16"/>
    <mergeCell ref="I15:I16"/>
    <mergeCell ref="E57:F57"/>
    <mergeCell ref="E63:F63"/>
    <mergeCell ref="E80:F80"/>
    <mergeCell ref="E86:F86"/>
    <mergeCell ref="E106:F10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portrait" horizontalDpi="300" verticalDpi="300" r:id="rId1"/>
  <rowBreaks count="2" manualBreakCount="2">
    <brk id="80" max="8" man="1"/>
    <brk id="146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24"/>
  <sheetViews>
    <sheetView tabSelected="1" view="pageBreakPreview" topLeftCell="A32" zoomScaleNormal="100" zoomScaleSheetLayoutView="100" workbookViewId="0">
      <selection activeCell="H158" sqref="H158"/>
    </sheetView>
  </sheetViews>
  <sheetFormatPr baseColWidth="10" defaultColWidth="11.42578125" defaultRowHeight="12.75" customHeight="1" x14ac:dyDescent="0.25"/>
  <cols>
    <col min="1" max="1" width="10.28515625" style="20" bestFit="1" customWidth="1"/>
    <col min="2" max="2" width="87.5703125" style="20" customWidth="1"/>
    <col min="3" max="3" width="6.140625" style="18" hidden="1" customWidth="1"/>
    <col min="4" max="6" width="8.7109375" style="18" hidden="1" customWidth="1"/>
    <col min="7" max="7" width="19.42578125" style="18" hidden="1" customWidth="1"/>
    <col min="8" max="8" width="8.7109375" style="18" customWidth="1"/>
    <col min="9" max="9" width="4.7109375" style="18" customWidth="1"/>
    <col min="10" max="16384" width="11.42578125" style="18"/>
  </cols>
  <sheetData>
    <row r="1" spans="1:21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1" s="1" customFormat="1" ht="20.25" x14ac:dyDescent="0.3">
      <c r="B2" s="163" t="s">
        <v>122</v>
      </c>
      <c r="C2" s="163"/>
      <c r="D2" s="163"/>
      <c r="E2" s="163"/>
      <c r="F2" s="163"/>
      <c r="G2" s="163"/>
      <c r="H2" s="163"/>
      <c r="I2" s="163"/>
      <c r="J2" s="17"/>
      <c r="K2" s="17"/>
      <c r="L2" s="17"/>
      <c r="M2" s="2"/>
      <c r="N2" s="2"/>
      <c r="O2" s="2"/>
      <c r="P2" s="2"/>
      <c r="Q2" s="2"/>
      <c r="R2" s="2"/>
      <c r="S2" s="2"/>
      <c r="T2" s="2"/>
    </row>
    <row r="3" spans="1:21" s="1" customFormat="1" ht="18" x14ac:dyDescent="0.25">
      <c r="B3" s="164" t="s">
        <v>123</v>
      </c>
      <c r="C3" s="164"/>
      <c r="D3" s="164"/>
      <c r="E3" s="164"/>
      <c r="F3" s="164"/>
      <c r="G3" s="164"/>
      <c r="H3" s="164"/>
      <c r="I3" s="164"/>
      <c r="J3" s="3"/>
      <c r="K3" s="3"/>
      <c r="L3" s="3"/>
      <c r="M3" s="2"/>
      <c r="N3" s="2"/>
      <c r="O3" s="2"/>
      <c r="P3" s="2"/>
      <c r="Q3" s="2"/>
      <c r="R3" s="2"/>
      <c r="S3" s="2"/>
      <c r="T3" s="2"/>
    </row>
    <row r="4" spans="1:21" s="1" customFormat="1" ht="18" x14ac:dyDescent="0.25">
      <c r="B4" s="164" t="s">
        <v>124</v>
      </c>
      <c r="C4" s="164"/>
      <c r="D4" s="164"/>
      <c r="E4" s="164"/>
      <c r="F4" s="164"/>
      <c r="G4" s="164"/>
      <c r="H4" s="164"/>
      <c r="I4" s="164"/>
      <c r="J4" s="3"/>
      <c r="K4" s="3"/>
      <c r="L4" s="3"/>
      <c r="M4" s="2"/>
      <c r="N4" s="2"/>
      <c r="O4" s="2"/>
      <c r="P4" s="2"/>
      <c r="Q4" s="2"/>
      <c r="R4" s="2"/>
      <c r="S4" s="2"/>
      <c r="T4" s="2"/>
    </row>
    <row r="5" spans="1:21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1" s="5" customFormat="1" ht="34.5" customHeight="1" x14ac:dyDescent="0.2">
      <c r="A6" s="4" t="s">
        <v>125</v>
      </c>
      <c r="B6" s="162" t="s">
        <v>126</v>
      </c>
      <c r="C6" s="162"/>
      <c r="D6" s="162"/>
      <c r="E6" s="162"/>
      <c r="F6" s="162"/>
      <c r="G6" s="162"/>
      <c r="H6" s="162"/>
      <c r="I6" s="162"/>
    </row>
    <row r="7" spans="1:21" s="5" customFormat="1" ht="21" customHeight="1" x14ac:dyDescent="0.2">
      <c r="A7" s="6" t="s">
        <v>127</v>
      </c>
      <c r="B7" s="162" t="s">
        <v>133</v>
      </c>
      <c r="C7" s="162"/>
      <c r="D7" s="162"/>
      <c r="E7" s="162"/>
      <c r="F7" s="162"/>
      <c r="G7" s="162"/>
      <c r="H7" s="162"/>
      <c r="I7" s="162"/>
    </row>
    <row r="8" spans="1:21" s="5" customFormat="1" ht="21" customHeight="1" x14ac:dyDescent="0.2">
      <c r="A8" s="6" t="s">
        <v>128</v>
      </c>
      <c r="B8" s="162" t="s">
        <v>129</v>
      </c>
      <c r="C8" s="162"/>
      <c r="D8" s="162"/>
      <c r="E8" s="162"/>
      <c r="F8" s="162"/>
      <c r="G8" s="162"/>
      <c r="H8" s="162"/>
      <c r="I8" s="162"/>
      <c r="N8" s="5" t="s">
        <v>216</v>
      </c>
    </row>
    <row r="9" spans="1:21" s="5" customFormat="1" ht="15.75" customHeight="1" thickBot="1" x14ac:dyDescent="0.25">
      <c r="A9" s="7"/>
      <c r="B9" s="7"/>
      <c r="C9" s="8"/>
      <c r="D9" s="8"/>
      <c r="E9" s="8"/>
      <c r="F9" s="8"/>
      <c r="G9" s="8"/>
      <c r="H9" s="8"/>
      <c r="I9" s="8"/>
      <c r="L9" s="10"/>
      <c r="N9" s="5" t="s">
        <v>205</v>
      </c>
    </row>
    <row r="10" spans="1:21" s="5" customFormat="1" ht="15.75" customHeight="1" thickBot="1" x14ac:dyDescent="0.25">
      <c r="A10" s="4" t="s">
        <v>113</v>
      </c>
      <c r="B10" s="9" t="s">
        <v>130</v>
      </c>
      <c r="C10" s="15"/>
      <c r="D10" s="10"/>
      <c r="E10" s="10"/>
      <c r="F10" s="16" t="s">
        <v>114</v>
      </c>
      <c r="G10" s="6" t="s">
        <v>131</v>
      </c>
      <c r="H10" s="10"/>
      <c r="I10" s="10"/>
      <c r="L10" s="79">
        <f>SUM(N10:V10)</f>
        <v>4.2</v>
      </c>
      <c r="M10" s="78"/>
      <c r="N10" s="80">
        <v>3.8</v>
      </c>
      <c r="O10" s="77">
        <v>0.2</v>
      </c>
      <c r="P10" s="81">
        <v>0.2</v>
      </c>
      <c r="Q10" s="77"/>
      <c r="R10" s="81"/>
      <c r="S10" s="77"/>
      <c r="T10" s="78"/>
      <c r="U10" s="78"/>
    </row>
    <row r="11" spans="1:21" s="5" customFormat="1" ht="15.75" thickBot="1" x14ac:dyDescent="0.25">
      <c r="A11" s="6"/>
      <c r="B11" s="9" t="s">
        <v>132</v>
      </c>
      <c r="C11" s="15"/>
      <c r="D11" s="10"/>
      <c r="E11" s="10"/>
      <c r="F11" s="16" t="s">
        <v>115</v>
      </c>
      <c r="G11" s="6" t="s">
        <v>116</v>
      </c>
      <c r="H11" s="10"/>
      <c r="I11" s="10"/>
      <c r="L11" s="79">
        <f>SUM(N11:V11)</f>
        <v>5.65</v>
      </c>
      <c r="M11" s="78"/>
      <c r="N11" s="80">
        <v>3.8</v>
      </c>
      <c r="O11" s="77">
        <v>0.2</v>
      </c>
      <c r="P11" s="81">
        <v>0.2</v>
      </c>
      <c r="Q11" s="77">
        <v>1.3</v>
      </c>
      <c r="R11" s="81">
        <v>0.15</v>
      </c>
      <c r="S11" s="77"/>
    </row>
    <row r="12" spans="1:21" s="5" customFormat="1" ht="15" x14ac:dyDescent="0.2">
      <c r="A12" s="7"/>
      <c r="B12" s="11"/>
      <c r="C12" s="11"/>
      <c r="D12" s="12"/>
      <c r="E12" s="7"/>
      <c r="F12" s="12"/>
      <c r="G12" s="13"/>
      <c r="H12" s="7"/>
      <c r="I12" s="14"/>
    </row>
    <row r="13" spans="1:21" s="5" customFormat="1" ht="24.75" customHeight="1" thickBot="1" x14ac:dyDescent="0.25">
      <c r="A13" s="157" t="s">
        <v>136</v>
      </c>
      <c r="B13" s="157"/>
      <c r="C13" s="157"/>
      <c r="D13" s="157"/>
      <c r="E13" s="157"/>
      <c r="F13" s="157"/>
      <c r="G13" s="157"/>
      <c r="H13" s="157"/>
      <c r="I13" s="157"/>
    </row>
    <row r="14" spans="1:21" ht="12.75" customHeight="1" thickBot="1" x14ac:dyDescent="0.3">
      <c r="N14" s="18" t="s">
        <v>138</v>
      </c>
      <c r="O14" s="18" t="s">
        <v>139</v>
      </c>
      <c r="P14" s="18" t="s">
        <v>142</v>
      </c>
    </row>
    <row r="15" spans="1:21" ht="12.75" customHeight="1" thickBot="1" x14ac:dyDescent="0.3">
      <c r="A15" s="158" t="s">
        <v>103</v>
      </c>
      <c r="B15" s="158" t="s">
        <v>104</v>
      </c>
      <c r="C15" s="160" t="s">
        <v>105</v>
      </c>
      <c r="D15" s="161" t="s">
        <v>106</v>
      </c>
      <c r="E15" s="161"/>
      <c r="F15" s="161"/>
      <c r="G15" s="161" t="s">
        <v>107</v>
      </c>
      <c r="H15" s="161" t="s">
        <v>108</v>
      </c>
      <c r="I15" s="161" t="s">
        <v>109</v>
      </c>
      <c r="K15" s="18" t="s">
        <v>140</v>
      </c>
      <c r="L15" s="85">
        <f>+P15*O15^2</f>
        <v>16.619025137490009</v>
      </c>
      <c r="N15" s="82">
        <f>L10+0.4</f>
        <v>4.6000000000000005</v>
      </c>
      <c r="O15" s="83">
        <f>+N15/2</f>
        <v>2.3000000000000003</v>
      </c>
      <c r="P15" s="82">
        <f>PI()</f>
        <v>3.1415926535897931</v>
      </c>
    </row>
    <row r="16" spans="1:21" ht="12.75" customHeight="1" thickBot="1" x14ac:dyDescent="0.3">
      <c r="A16" s="159"/>
      <c r="B16" s="159"/>
      <c r="C16" s="161"/>
      <c r="D16" s="96" t="s">
        <v>110</v>
      </c>
      <c r="E16" s="96" t="s">
        <v>111</v>
      </c>
      <c r="F16" s="96" t="s">
        <v>112</v>
      </c>
      <c r="G16" s="161"/>
      <c r="H16" s="161"/>
      <c r="I16" s="161"/>
      <c r="K16" s="84" t="s">
        <v>141</v>
      </c>
      <c r="L16" s="82">
        <f>+N16*O16</f>
        <v>2.1749999999999998</v>
      </c>
      <c r="N16" s="82">
        <v>1.45</v>
      </c>
      <c r="O16" s="82">
        <v>1.5</v>
      </c>
    </row>
    <row r="17" spans="1:20" ht="12.75" hidden="1" customHeight="1" x14ac:dyDescent="0.25">
      <c r="A17" s="21"/>
      <c r="B17" s="22"/>
      <c r="C17" s="23"/>
      <c r="D17" s="23"/>
      <c r="E17" s="23"/>
      <c r="F17" s="23"/>
      <c r="G17" s="23"/>
      <c r="H17" s="24"/>
      <c r="I17" s="25"/>
    </row>
    <row r="18" spans="1:20" ht="12.75" customHeight="1" thickBot="1" x14ac:dyDescent="0.3">
      <c r="A18" s="26" t="s">
        <v>42</v>
      </c>
      <c r="B18" s="27" t="s">
        <v>1</v>
      </c>
      <c r="C18" s="93"/>
      <c r="D18" s="93"/>
      <c r="E18" s="93"/>
      <c r="F18" s="93"/>
      <c r="G18" s="93"/>
      <c r="H18" s="29"/>
      <c r="I18" s="30"/>
    </row>
    <row r="19" spans="1:20" ht="12.75" hidden="1" customHeight="1" thickBot="1" x14ac:dyDescent="0.3">
      <c r="A19" s="26"/>
      <c r="B19" s="27"/>
      <c r="C19" s="93"/>
      <c r="D19" s="93"/>
      <c r="E19" s="93"/>
      <c r="F19" s="93"/>
      <c r="G19" s="93"/>
      <c r="H19" s="29"/>
      <c r="I19" s="30"/>
      <c r="N19" s="18" t="s">
        <v>138</v>
      </c>
      <c r="O19" s="18" t="s">
        <v>139</v>
      </c>
      <c r="P19" s="18" t="s">
        <v>142</v>
      </c>
    </row>
    <row r="20" spans="1:20" ht="12.75" customHeight="1" thickBot="1" x14ac:dyDescent="0.3">
      <c r="A20" s="31" t="s">
        <v>43</v>
      </c>
      <c r="B20" s="32" t="s">
        <v>2</v>
      </c>
      <c r="C20" s="93">
        <v>1</v>
      </c>
      <c r="D20" s="92">
        <v>10</v>
      </c>
      <c r="E20" s="92">
        <v>10</v>
      </c>
      <c r="F20" s="34" t="s">
        <v>5</v>
      </c>
      <c r="G20" s="92">
        <f>C20*D20*E20</f>
        <v>100</v>
      </c>
      <c r="H20" s="35">
        <f>G20</f>
        <v>100</v>
      </c>
      <c r="I20" s="36" t="s">
        <v>117</v>
      </c>
      <c r="K20" s="84" t="s">
        <v>145</v>
      </c>
      <c r="L20" s="85">
        <f>+P20*O20^2</f>
        <v>11.341149479459153</v>
      </c>
      <c r="N20" s="82">
        <f>+N10</f>
        <v>3.8</v>
      </c>
      <c r="O20" s="82">
        <f>+N20/2</f>
        <v>1.9</v>
      </c>
      <c r="P20" s="82">
        <f>PI()</f>
        <v>3.1415926535897931</v>
      </c>
    </row>
    <row r="21" spans="1:20" ht="12.75" hidden="1" customHeight="1" x14ac:dyDescent="0.25">
      <c r="A21" s="31"/>
      <c r="B21" s="32"/>
      <c r="C21" s="93"/>
      <c r="D21" s="92"/>
      <c r="E21" s="92"/>
      <c r="F21" s="34"/>
      <c r="G21" s="92"/>
      <c r="H21" s="35"/>
      <c r="I21" s="36"/>
    </row>
    <row r="22" spans="1:20" ht="12.75" customHeight="1" thickBot="1" x14ac:dyDescent="0.3">
      <c r="A22" s="31" t="s">
        <v>44</v>
      </c>
      <c r="B22" s="32" t="s">
        <v>3</v>
      </c>
      <c r="C22" s="93">
        <v>1</v>
      </c>
      <c r="D22" s="92">
        <f>+L10</f>
        <v>4.2</v>
      </c>
      <c r="E22" s="92">
        <f>+L11</f>
        <v>5.65</v>
      </c>
      <c r="F22" s="34" t="s">
        <v>5</v>
      </c>
      <c r="G22" s="92">
        <f>C22*D22*E22</f>
        <v>23.730000000000004</v>
      </c>
      <c r="H22" s="35">
        <f>G22</f>
        <v>23.730000000000004</v>
      </c>
      <c r="I22" s="36" t="s">
        <v>117</v>
      </c>
      <c r="L22" s="18" t="s">
        <v>158</v>
      </c>
    </row>
    <row r="23" spans="1:20" ht="12.75" hidden="1" customHeight="1" thickBot="1" x14ac:dyDescent="0.3">
      <c r="A23" s="31"/>
      <c r="B23" s="32"/>
      <c r="C23" s="93"/>
      <c r="D23" s="92"/>
      <c r="E23" s="92"/>
      <c r="F23" s="34"/>
      <c r="G23" s="92"/>
      <c r="H23" s="35"/>
      <c r="I23" s="36"/>
      <c r="N23" s="18" t="s">
        <v>138</v>
      </c>
      <c r="O23" s="18" t="s">
        <v>139</v>
      </c>
      <c r="P23" s="18" t="s">
        <v>142</v>
      </c>
      <c r="S23" s="18" t="s">
        <v>155</v>
      </c>
    </row>
    <row r="24" spans="1:20" ht="12.75" customHeight="1" thickBot="1" x14ac:dyDescent="0.3">
      <c r="A24" s="31" t="s">
        <v>71</v>
      </c>
      <c r="B24" s="37" t="s">
        <v>4</v>
      </c>
      <c r="C24" s="93">
        <v>1</v>
      </c>
      <c r="D24" s="92">
        <v>100</v>
      </c>
      <c r="E24" s="34" t="s">
        <v>5</v>
      </c>
      <c r="F24" s="34" t="s">
        <v>5</v>
      </c>
      <c r="G24" s="92">
        <f>C24*D24</f>
        <v>100</v>
      </c>
      <c r="H24" s="35">
        <f>G24</f>
        <v>100</v>
      </c>
      <c r="I24" s="36" t="s">
        <v>118</v>
      </c>
      <c r="K24" s="84" t="s">
        <v>148</v>
      </c>
      <c r="L24" s="85">
        <f>+P24*O24^2</f>
        <v>16.619025137490002</v>
      </c>
      <c r="N24" s="82">
        <v>4.5999999999999996</v>
      </c>
      <c r="O24" s="82">
        <f>+N24/2</f>
        <v>2.2999999999999998</v>
      </c>
      <c r="P24" s="82">
        <f>PI()</f>
        <v>3.1415926535897931</v>
      </c>
    </row>
    <row r="25" spans="1:20" ht="12.75" hidden="1" customHeight="1" thickBot="1" x14ac:dyDescent="0.3">
      <c r="A25" s="31"/>
      <c r="B25" s="37"/>
      <c r="C25" s="93"/>
      <c r="D25" s="92"/>
      <c r="E25" s="34"/>
      <c r="F25" s="34"/>
      <c r="G25" s="92"/>
      <c r="H25" s="35"/>
      <c r="I25" s="36"/>
      <c r="K25" s="84" t="s">
        <v>146</v>
      </c>
      <c r="L25" s="85">
        <f>+P25*O25^2</f>
        <v>9.0792027688745005</v>
      </c>
      <c r="N25" s="82">
        <v>3.4</v>
      </c>
      <c r="O25" s="82">
        <f>+N25/2</f>
        <v>1.7</v>
      </c>
      <c r="P25" s="82">
        <f>PI()</f>
        <v>3.1415926535897931</v>
      </c>
    </row>
    <row r="26" spans="1:20" ht="12.75" customHeight="1" thickBot="1" x14ac:dyDescent="0.3">
      <c r="A26" s="31" t="s">
        <v>72</v>
      </c>
      <c r="B26" s="37" t="s">
        <v>6</v>
      </c>
      <c r="C26" s="93">
        <v>1</v>
      </c>
      <c r="D26" s="92">
        <v>100</v>
      </c>
      <c r="E26" s="34" t="s">
        <v>5</v>
      </c>
      <c r="F26" s="34" t="s">
        <v>5</v>
      </c>
      <c r="G26" s="92">
        <f>C26*D26</f>
        <v>100</v>
      </c>
      <c r="H26" s="35">
        <f>G26</f>
        <v>100</v>
      </c>
      <c r="I26" s="36" t="s">
        <v>118</v>
      </c>
      <c r="K26" s="84" t="s">
        <v>147</v>
      </c>
      <c r="L26" s="85">
        <f>+L24-L25</f>
        <v>7.5398223686155017</v>
      </c>
      <c r="S26" s="18" t="s">
        <v>157</v>
      </c>
      <c r="T26" s="18" t="s">
        <v>156</v>
      </c>
    </row>
    <row r="27" spans="1:20" ht="12.75" hidden="1" customHeight="1" x14ac:dyDescent="0.25">
      <c r="A27" s="38"/>
      <c r="B27" s="39"/>
      <c r="C27" s="93"/>
      <c r="D27" s="92"/>
      <c r="E27" s="92"/>
      <c r="F27" s="92"/>
      <c r="G27" s="92"/>
      <c r="H27" s="35"/>
      <c r="I27" s="36"/>
    </row>
    <row r="28" spans="1:20" ht="12.75" customHeight="1" x14ac:dyDescent="0.25">
      <c r="A28" s="26" t="s">
        <v>45</v>
      </c>
      <c r="B28" s="27" t="s">
        <v>7</v>
      </c>
      <c r="C28" s="93"/>
      <c r="D28" s="92"/>
      <c r="E28" s="92"/>
      <c r="F28" s="92"/>
      <c r="G28" s="92"/>
      <c r="H28" s="35"/>
      <c r="I28" s="36"/>
    </row>
    <row r="29" spans="1:20" ht="12.75" hidden="1" customHeight="1" x14ac:dyDescent="0.25">
      <c r="A29" s="26"/>
      <c r="B29" s="27"/>
      <c r="C29" s="93"/>
      <c r="D29" s="92"/>
      <c r="E29" s="92"/>
      <c r="F29" s="92"/>
      <c r="G29" s="92"/>
      <c r="H29" s="35"/>
      <c r="I29" s="36"/>
      <c r="L29" s="18" t="s">
        <v>159</v>
      </c>
    </row>
    <row r="30" spans="1:20" ht="12.75" customHeight="1" thickBot="1" x14ac:dyDescent="0.3">
      <c r="A30" s="31" t="s">
        <v>46</v>
      </c>
      <c r="B30" s="32" t="s">
        <v>137</v>
      </c>
      <c r="C30" s="93">
        <v>1</v>
      </c>
      <c r="D30" s="92" t="s">
        <v>14</v>
      </c>
      <c r="E30" s="92">
        <f>+L15</f>
        <v>16.619025137490009</v>
      </c>
      <c r="F30" s="92">
        <v>1.3</v>
      </c>
      <c r="G30" s="92">
        <f>E30*F30</f>
        <v>21.604732678737012</v>
      </c>
      <c r="H30" s="35">
        <f>G30</f>
        <v>21.604732678737012</v>
      </c>
      <c r="I30" s="36" t="s">
        <v>119</v>
      </c>
    </row>
    <row r="31" spans="1:20" ht="12.75" hidden="1" customHeight="1" thickBot="1" x14ac:dyDescent="0.3">
      <c r="A31" s="31"/>
      <c r="B31" s="32"/>
      <c r="C31" s="93"/>
      <c r="D31" s="92"/>
      <c r="E31" s="92"/>
      <c r="F31" s="92"/>
      <c r="G31" s="92"/>
      <c r="H31" s="35"/>
      <c r="I31" s="36"/>
      <c r="K31" s="18" t="s">
        <v>140</v>
      </c>
      <c r="L31" s="85">
        <f>+P31*O31^2</f>
        <v>13.854423602330987</v>
      </c>
      <c r="N31" s="82">
        <f>+L10</f>
        <v>4.2</v>
      </c>
      <c r="O31" s="82">
        <f>+N31/2</f>
        <v>2.1</v>
      </c>
      <c r="P31" s="82">
        <f>PI()</f>
        <v>3.1415926535897931</v>
      </c>
      <c r="Q31" s="18" t="s">
        <v>160</v>
      </c>
    </row>
    <row r="32" spans="1:20" ht="12.75" customHeight="1" thickBot="1" x14ac:dyDescent="0.3">
      <c r="A32" s="31" t="s">
        <v>47</v>
      </c>
      <c r="B32" s="32" t="s">
        <v>143</v>
      </c>
      <c r="C32" s="93">
        <v>1</v>
      </c>
      <c r="D32" s="92" t="s">
        <v>14</v>
      </c>
      <c r="E32" s="92">
        <f>+L16</f>
        <v>2.1749999999999998</v>
      </c>
      <c r="F32" s="92">
        <v>0.25</v>
      </c>
      <c r="G32" s="92">
        <f>E32*F32</f>
        <v>0.54374999999999996</v>
      </c>
      <c r="H32" s="35">
        <f>G32</f>
        <v>0.54374999999999996</v>
      </c>
      <c r="I32" s="36" t="s">
        <v>119</v>
      </c>
      <c r="L32" s="85">
        <f>+P32*O32^2</f>
        <v>12.566370614359172</v>
      </c>
      <c r="N32" s="82">
        <f>+N31-0.2</f>
        <v>4</v>
      </c>
      <c r="O32" s="82">
        <f>+N32/2</f>
        <v>2</v>
      </c>
      <c r="P32" s="82">
        <f>PI()</f>
        <v>3.1415926535897931</v>
      </c>
      <c r="Q32" s="18" t="s">
        <v>161</v>
      </c>
    </row>
    <row r="33" spans="1:17" ht="12.75" hidden="1" customHeight="1" thickBot="1" x14ac:dyDescent="0.3">
      <c r="A33" s="31"/>
      <c r="B33" s="32"/>
      <c r="C33" s="93"/>
      <c r="D33" s="92"/>
      <c r="E33" s="92"/>
      <c r="F33" s="92"/>
      <c r="G33" s="92"/>
      <c r="H33" s="35"/>
      <c r="I33" s="36"/>
      <c r="K33" s="19">
        <f>+L31-L33</f>
        <v>2.5132741228718345</v>
      </c>
      <c r="L33" s="85">
        <f>+P33*O33^2</f>
        <v>11.341149479459153</v>
      </c>
      <c r="N33" s="82">
        <f>+N32-0.2</f>
        <v>3.8</v>
      </c>
      <c r="O33" s="82">
        <f>+N33/2</f>
        <v>1.9</v>
      </c>
      <c r="P33" s="82">
        <f>PI()</f>
        <v>3.1415926535897931</v>
      </c>
      <c r="Q33" s="18" t="s">
        <v>162</v>
      </c>
    </row>
    <row r="34" spans="1:17" ht="12.75" customHeight="1" x14ac:dyDescent="0.25">
      <c r="A34" s="40" t="s">
        <v>74</v>
      </c>
      <c r="B34" s="32" t="s">
        <v>15</v>
      </c>
      <c r="C34" s="93">
        <v>1</v>
      </c>
      <c r="D34" s="92" t="s">
        <v>14</v>
      </c>
      <c r="E34" s="92">
        <f>+L20</f>
        <v>11.341149479459153</v>
      </c>
      <c r="F34" s="34" t="s">
        <v>5</v>
      </c>
      <c r="G34" s="92">
        <f>E34</f>
        <v>11.341149479459153</v>
      </c>
      <c r="H34" s="35">
        <f>G34</f>
        <v>11.341149479459153</v>
      </c>
      <c r="I34" s="36" t="s">
        <v>117</v>
      </c>
    </row>
    <row r="35" spans="1:17" ht="12.75" hidden="1" customHeight="1" x14ac:dyDescent="0.25">
      <c r="A35" s="31"/>
      <c r="B35" s="32"/>
      <c r="C35" s="93"/>
      <c r="D35" s="92"/>
      <c r="E35" s="92"/>
      <c r="F35" s="34"/>
      <c r="G35" s="92"/>
      <c r="H35" s="35"/>
      <c r="I35" s="36"/>
    </row>
    <row r="36" spans="1:17" s="43" customFormat="1" ht="12.75" customHeight="1" thickBot="1" x14ac:dyDescent="0.3">
      <c r="A36" s="40" t="s">
        <v>144</v>
      </c>
      <c r="B36" s="37" t="s">
        <v>41</v>
      </c>
      <c r="C36" s="41">
        <v>1</v>
      </c>
      <c r="D36" s="92" t="s">
        <v>26</v>
      </c>
      <c r="E36" s="42">
        <f>+H30*0.4*1*1.3*0.7+H30</f>
        <v>29.468855373797282</v>
      </c>
      <c r="F36" s="34" t="s">
        <v>5</v>
      </c>
      <c r="G36" s="92">
        <f t="shared" ref="G36" si="0">E36</f>
        <v>29.468855373797282</v>
      </c>
      <c r="H36" s="35">
        <f>G36</f>
        <v>29.468855373797282</v>
      </c>
      <c r="I36" s="36" t="s">
        <v>119</v>
      </c>
    </row>
    <row r="37" spans="1:17" ht="12.75" hidden="1" customHeight="1" thickBot="1" x14ac:dyDescent="0.3">
      <c r="A37" s="38"/>
      <c r="B37" s="39"/>
      <c r="C37" s="93"/>
      <c r="D37" s="92"/>
      <c r="E37" s="92"/>
      <c r="F37" s="92"/>
      <c r="G37" s="92"/>
      <c r="H37" s="35"/>
      <c r="I37" s="36"/>
      <c r="L37" s="82"/>
      <c r="M37" s="87" t="s">
        <v>163</v>
      </c>
      <c r="N37" s="82">
        <v>2.8</v>
      </c>
    </row>
    <row r="38" spans="1:17" ht="12.75" customHeight="1" thickBot="1" x14ac:dyDescent="0.3">
      <c r="A38" s="26" t="s">
        <v>48</v>
      </c>
      <c r="B38" s="44" t="s">
        <v>0</v>
      </c>
      <c r="C38" s="93"/>
      <c r="D38" s="92"/>
      <c r="E38" s="92"/>
      <c r="F38" s="92"/>
      <c r="G38" s="92"/>
      <c r="H38" s="35"/>
      <c r="I38" s="36"/>
      <c r="L38" s="82"/>
      <c r="M38" s="87" t="s">
        <v>164</v>
      </c>
      <c r="N38" s="82">
        <v>0.2</v>
      </c>
    </row>
    <row r="39" spans="1:17" ht="12.75" hidden="1" customHeight="1" x14ac:dyDescent="0.25">
      <c r="A39" s="26"/>
      <c r="B39" s="44"/>
      <c r="C39" s="93"/>
      <c r="D39" s="92"/>
      <c r="E39" s="92"/>
      <c r="F39" s="92"/>
      <c r="G39" s="92"/>
      <c r="H39" s="35"/>
      <c r="I39" s="36"/>
    </row>
    <row r="40" spans="1:17" ht="12.75" customHeight="1" x14ac:dyDescent="0.25">
      <c r="A40" s="45" t="s">
        <v>49</v>
      </c>
      <c r="B40" s="46" t="s">
        <v>16</v>
      </c>
      <c r="C40" s="93">
        <v>1</v>
      </c>
      <c r="D40" s="92">
        <v>21.36</v>
      </c>
      <c r="E40" s="92">
        <v>0.2</v>
      </c>
      <c r="F40" s="34" t="s">
        <v>5</v>
      </c>
      <c r="G40" s="92">
        <f>E40*D40*C40</f>
        <v>4.2720000000000002</v>
      </c>
      <c r="H40" s="35">
        <f>G40</f>
        <v>4.2720000000000002</v>
      </c>
      <c r="I40" s="36" t="s">
        <v>117</v>
      </c>
    </row>
    <row r="41" spans="1:17" ht="12.75" hidden="1" customHeight="1" x14ac:dyDescent="0.25">
      <c r="A41" s="45"/>
      <c r="B41" s="46"/>
      <c r="C41" s="93"/>
      <c r="D41" s="92"/>
      <c r="E41" s="92"/>
      <c r="F41" s="34"/>
      <c r="G41" s="92"/>
      <c r="H41" s="35"/>
      <c r="I41" s="36"/>
    </row>
    <row r="42" spans="1:17" ht="12.75" customHeight="1" x14ac:dyDescent="0.25">
      <c r="A42" s="45" t="s">
        <v>50</v>
      </c>
      <c r="B42" s="46" t="s">
        <v>17</v>
      </c>
      <c r="C42" s="93">
        <v>1</v>
      </c>
      <c r="D42" s="92" t="s">
        <v>14</v>
      </c>
      <c r="E42" s="92">
        <f>+E32+E30</f>
        <v>18.79402513749001</v>
      </c>
      <c r="F42" s="34" t="s">
        <v>5</v>
      </c>
      <c r="G42" s="92">
        <f>E42*C42</f>
        <v>18.79402513749001</v>
      </c>
      <c r="H42" s="35">
        <f>G42</f>
        <v>18.79402513749001</v>
      </c>
      <c r="I42" s="36" t="s">
        <v>117</v>
      </c>
    </row>
    <row r="43" spans="1:17" ht="12.75" hidden="1" customHeight="1" x14ac:dyDescent="0.25">
      <c r="A43" s="38"/>
      <c r="B43" s="39"/>
      <c r="C43" s="93"/>
      <c r="D43" s="92"/>
      <c r="E43" s="92"/>
      <c r="F43" s="34"/>
      <c r="G43" s="92"/>
      <c r="H43" s="35"/>
      <c r="I43" s="36"/>
    </row>
    <row r="44" spans="1:17" ht="12.75" customHeight="1" x14ac:dyDescent="0.25">
      <c r="A44" s="26" t="s">
        <v>51</v>
      </c>
      <c r="B44" s="44" t="s">
        <v>11</v>
      </c>
      <c r="C44" s="93"/>
      <c r="D44" s="92"/>
      <c r="E44" s="92"/>
      <c r="F44" s="92"/>
      <c r="G44" s="92"/>
      <c r="H44" s="35"/>
      <c r="I44" s="36"/>
    </row>
    <row r="45" spans="1:17" ht="12.75" hidden="1" customHeight="1" x14ac:dyDescent="0.25">
      <c r="A45" s="38"/>
      <c r="B45" s="44"/>
      <c r="C45" s="93"/>
      <c r="D45" s="92"/>
      <c r="E45" s="92"/>
      <c r="F45" s="92"/>
      <c r="G45" s="92"/>
      <c r="H45" s="35"/>
      <c r="I45" s="36"/>
    </row>
    <row r="46" spans="1:17" ht="12.75" customHeight="1" x14ac:dyDescent="0.25">
      <c r="A46" s="45" t="s">
        <v>52</v>
      </c>
      <c r="B46" s="46" t="s">
        <v>18</v>
      </c>
      <c r="C46" s="93"/>
      <c r="D46" s="92"/>
      <c r="E46" s="92"/>
      <c r="F46" s="92"/>
      <c r="G46" s="92"/>
      <c r="H46" s="35"/>
      <c r="I46" s="36"/>
    </row>
    <row r="47" spans="1:17" ht="12" customHeight="1" x14ac:dyDescent="0.25">
      <c r="A47" s="54" t="s">
        <v>75</v>
      </c>
      <c r="B47" s="55" t="s">
        <v>149</v>
      </c>
      <c r="C47" s="93"/>
      <c r="D47" s="92"/>
      <c r="E47" s="92"/>
      <c r="F47" s="92"/>
      <c r="G47" s="92"/>
      <c r="H47" s="35">
        <f>+H48+H49</f>
        <v>5.5857517380826511</v>
      </c>
      <c r="I47" s="36" t="s">
        <v>119</v>
      </c>
    </row>
    <row r="48" spans="1:17" ht="12.75" hidden="1" customHeight="1" x14ac:dyDescent="0.25">
      <c r="B48" s="55" t="s">
        <v>149</v>
      </c>
      <c r="C48" s="93">
        <v>1</v>
      </c>
      <c r="D48" s="92" t="s">
        <v>14</v>
      </c>
      <c r="E48" s="92">
        <f>+L25</f>
        <v>9.0792027688745005</v>
      </c>
      <c r="F48" s="92">
        <v>0.2</v>
      </c>
      <c r="G48" s="92">
        <f>F48*E48*C48</f>
        <v>1.8158405537749003</v>
      </c>
      <c r="H48" s="35">
        <f>G48</f>
        <v>1.8158405537749003</v>
      </c>
    </row>
    <row r="49" spans="1:11" ht="12.75" hidden="1" customHeight="1" x14ac:dyDescent="0.25">
      <c r="A49" s="54"/>
      <c r="B49" s="55" t="s">
        <v>150</v>
      </c>
      <c r="C49" s="93">
        <v>1</v>
      </c>
      <c r="D49" s="92" t="s">
        <v>14</v>
      </c>
      <c r="E49" s="92">
        <f>+L26</f>
        <v>7.5398223686155017</v>
      </c>
      <c r="F49" s="92">
        <v>0.5</v>
      </c>
      <c r="G49" s="92">
        <f>F49*E49*C49</f>
        <v>3.7699111843077509</v>
      </c>
      <c r="H49" s="35">
        <f>G49</f>
        <v>3.7699111843077509</v>
      </c>
      <c r="I49" s="36" t="s">
        <v>119</v>
      </c>
    </row>
    <row r="50" spans="1:11" ht="12.75" hidden="1" customHeight="1" x14ac:dyDescent="0.25">
      <c r="A50" s="38"/>
      <c r="B50" s="39"/>
      <c r="C50" s="93"/>
      <c r="D50" s="92"/>
      <c r="E50" s="92"/>
      <c r="F50" s="92"/>
      <c r="G50" s="92"/>
      <c r="H50" s="35"/>
      <c r="I50" s="36"/>
    </row>
    <row r="51" spans="1:11" ht="12.75" customHeight="1" x14ac:dyDescent="0.25">
      <c r="A51" s="54" t="s">
        <v>76</v>
      </c>
      <c r="B51" s="55" t="s">
        <v>19</v>
      </c>
      <c r="C51" s="93"/>
      <c r="D51" s="92"/>
      <c r="E51" s="92"/>
      <c r="F51" s="92"/>
      <c r="G51" s="92"/>
      <c r="H51" s="35">
        <f>+H57+H63</f>
        <v>1232.8667999999998</v>
      </c>
      <c r="I51" s="36" t="s">
        <v>224</v>
      </c>
    </row>
    <row r="52" spans="1:11" ht="12.75" hidden="1" customHeight="1" x14ac:dyDescent="0.25">
      <c r="A52" s="38"/>
      <c r="B52" s="39"/>
      <c r="C52" s="93"/>
      <c r="D52" s="92"/>
      <c r="E52" s="92"/>
      <c r="F52" s="92"/>
      <c r="G52" s="92"/>
      <c r="H52" s="35"/>
      <c r="I52" s="36"/>
      <c r="J52" s="18" t="s">
        <v>206</v>
      </c>
      <c r="K52" s="18" t="s">
        <v>207</v>
      </c>
    </row>
    <row r="53" spans="1:11" ht="12.75" customHeight="1" x14ac:dyDescent="0.25">
      <c r="A53" s="38"/>
      <c r="B53" s="56" t="s">
        <v>151</v>
      </c>
      <c r="C53" s="93">
        <f>+ROUND($K$53/0.15,0)</f>
        <v>96</v>
      </c>
      <c r="D53" s="92">
        <f>+J53-0.2+0.5</f>
        <v>4.8999999999999995</v>
      </c>
      <c r="E53" s="34" t="s">
        <v>5</v>
      </c>
      <c r="F53" s="34" t="s">
        <v>5</v>
      </c>
      <c r="G53" s="92">
        <f t="shared" ref="G53" si="1">D53*C53</f>
        <v>470.4</v>
      </c>
      <c r="H53" s="35"/>
      <c r="I53" s="36"/>
      <c r="J53" s="18">
        <v>4.5999999999999996</v>
      </c>
      <c r="K53" s="18">
        <v>14.45</v>
      </c>
    </row>
    <row r="54" spans="1:11" ht="12.75" hidden="1" customHeight="1" x14ac:dyDescent="0.25">
      <c r="A54" s="38"/>
      <c r="B54" s="56"/>
      <c r="C54" s="93"/>
      <c r="D54" s="92"/>
      <c r="E54" s="34"/>
      <c r="F54" s="34"/>
      <c r="G54" s="92"/>
      <c r="H54" s="35"/>
      <c r="I54" s="36"/>
    </row>
    <row r="55" spans="1:11" ht="12.75" customHeight="1" x14ac:dyDescent="0.25">
      <c r="A55" s="38"/>
      <c r="B55" s="56" t="s">
        <v>152</v>
      </c>
      <c r="C55" s="93">
        <f>+ROUND($K$53/0.2,0)</f>
        <v>72</v>
      </c>
      <c r="D55" s="92">
        <f>+D53</f>
        <v>4.8999999999999995</v>
      </c>
      <c r="E55" s="34" t="s">
        <v>5</v>
      </c>
      <c r="F55" s="34" t="s">
        <v>5</v>
      </c>
      <c r="G55" s="92">
        <f t="shared" ref="G55" si="2">D55*C55</f>
        <v>352.79999999999995</v>
      </c>
      <c r="H55" s="35"/>
      <c r="I55" s="36"/>
    </row>
    <row r="56" spans="1:11" ht="12.75" hidden="1" customHeight="1" x14ac:dyDescent="0.25">
      <c r="A56" s="38"/>
      <c r="B56" s="56"/>
      <c r="C56" s="93"/>
      <c r="D56" s="92"/>
      <c r="E56" s="34"/>
      <c r="F56" s="34"/>
      <c r="G56" s="35">
        <f>SUM(G53:G55)</f>
        <v>823.19999999999993</v>
      </c>
      <c r="H56" s="35"/>
      <c r="I56" s="36"/>
    </row>
    <row r="57" spans="1:11" ht="12.75" hidden="1" customHeight="1" x14ac:dyDescent="0.25">
      <c r="A57" s="38"/>
      <c r="B57" s="56"/>
      <c r="C57" s="93"/>
      <c r="D57" s="92"/>
      <c r="E57" s="153" t="s">
        <v>13</v>
      </c>
      <c r="F57" s="154"/>
      <c r="G57" s="57">
        <v>0.99</v>
      </c>
      <c r="H57" s="92">
        <f>G57*G56</f>
        <v>814.96799999999996</v>
      </c>
      <c r="I57" s="36"/>
    </row>
    <row r="58" spans="1:11" ht="12.75" hidden="1" customHeight="1" x14ac:dyDescent="0.25">
      <c r="A58" s="38"/>
      <c r="B58" s="56"/>
      <c r="C58" s="93"/>
      <c r="D58" s="92"/>
      <c r="E58" s="34"/>
      <c r="F58" s="34"/>
      <c r="G58" s="92"/>
      <c r="H58" s="35"/>
      <c r="I58" s="36"/>
    </row>
    <row r="59" spans="1:11" ht="12.75" hidden="1" customHeight="1" x14ac:dyDescent="0.25">
      <c r="A59" s="38"/>
      <c r="B59" s="56" t="s">
        <v>134</v>
      </c>
      <c r="C59" s="93">
        <f>+ROUND(D61/0.2,0)</f>
        <v>72</v>
      </c>
      <c r="D59" s="92">
        <v>2.2999999999999998</v>
      </c>
      <c r="E59" s="34" t="s">
        <v>5</v>
      </c>
      <c r="F59" s="34" t="s">
        <v>5</v>
      </c>
      <c r="G59" s="92">
        <f t="shared" ref="G59:G61" si="3">D59*C59</f>
        <v>165.6</v>
      </c>
      <c r="H59" s="35"/>
      <c r="I59" s="36"/>
    </row>
    <row r="60" spans="1:11" ht="12.75" hidden="1" customHeight="1" x14ac:dyDescent="0.25">
      <c r="A60" s="38"/>
      <c r="B60" s="56" t="s">
        <v>153</v>
      </c>
      <c r="C60" s="93">
        <f>+C59</f>
        <v>72</v>
      </c>
      <c r="D60" s="92">
        <f>1.38*2</f>
        <v>2.76</v>
      </c>
      <c r="E60" s="34" t="s">
        <v>5</v>
      </c>
      <c r="F60" s="34" t="s">
        <v>5</v>
      </c>
      <c r="G60" s="92">
        <f t="shared" si="3"/>
        <v>198.71999999999997</v>
      </c>
      <c r="H60" s="35"/>
      <c r="I60" s="36"/>
      <c r="J60" s="18" t="s">
        <v>207</v>
      </c>
    </row>
    <row r="61" spans="1:11" ht="12.75" hidden="1" customHeight="1" x14ac:dyDescent="0.25">
      <c r="A61" s="38"/>
      <c r="B61" s="56" t="s">
        <v>154</v>
      </c>
      <c r="C61" s="93">
        <v>4</v>
      </c>
      <c r="D61" s="92">
        <f>+J61</f>
        <v>14.45</v>
      </c>
      <c r="E61" s="34" t="s">
        <v>5</v>
      </c>
      <c r="F61" s="34" t="s">
        <v>5</v>
      </c>
      <c r="G61" s="92">
        <f t="shared" si="3"/>
        <v>57.8</v>
      </c>
      <c r="H61" s="35"/>
      <c r="I61" s="36"/>
      <c r="J61" s="18">
        <f>+K53</f>
        <v>14.45</v>
      </c>
    </row>
    <row r="62" spans="1:11" ht="12.75" hidden="1" customHeight="1" x14ac:dyDescent="0.25">
      <c r="A62" s="38"/>
      <c r="B62" s="56"/>
      <c r="C62" s="93"/>
      <c r="D62" s="92"/>
      <c r="E62" s="34"/>
      <c r="F62" s="34"/>
      <c r="G62" s="35">
        <f>SUM(G59:G61)</f>
        <v>422.11999999999995</v>
      </c>
      <c r="H62" s="35"/>
      <c r="I62" s="36"/>
    </row>
    <row r="63" spans="1:11" ht="12.75" hidden="1" customHeight="1" x14ac:dyDescent="0.25">
      <c r="A63" s="38"/>
      <c r="B63" s="56"/>
      <c r="C63" s="93"/>
      <c r="D63" s="92"/>
      <c r="E63" s="153" t="s">
        <v>13</v>
      </c>
      <c r="F63" s="154"/>
      <c r="G63" s="57">
        <v>0.99</v>
      </c>
      <c r="H63" s="92">
        <f>G63*G62</f>
        <v>417.89879999999994</v>
      </c>
      <c r="I63" s="36"/>
    </row>
    <row r="64" spans="1:11" ht="12.75" customHeight="1" x14ac:dyDescent="0.25">
      <c r="A64" s="86" t="s">
        <v>53</v>
      </c>
      <c r="B64" s="47" t="s">
        <v>20</v>
      </c>
      <c r="C64" s="93"/>
      <c r="D64" s="92"/>
      <c r="E64" s="92"/>
      <c r="F64" s="92"/>
      <c r="G64" s="92"/>
      <c r="H64" s="35"/>
      <c r="I64" s="36"/>
    </row>
    <row r="65" spans="1:9" ht="12.75" hidden="1" customHeight="1" x14ac:dyDescent="0.25">
      <c r="A65" s="38"/>
      <c r="B65" s="47"/>
      <c r="C65" s="93"/>
      <c r="D65" s="92"/>
      <c r="E65" s="92"/>
      <c r="F65" s="92"/>
      <c r="G65" s="92"/>
      <c r="H65" s="35"/>
      <c r="I65" s="36"/>
    </row>
    <row r="66" spans="1:9" ht="12.75" customHeight="1" x14ac:dyDescent="0.25">
      <c r="A66" s="31" t="s">
        <v>77</v>
      </c>
      <c r="B66" s="32" t="s">
        <v>165</v>
      </c>
      <c r="C66" s="93">
        <v>1</v>
      </c>
      <c r="D66" s="92">
        <f>O32*PI()*2</f>
        <v>12.566370614359172</v>
      </c>
      <c r="E66" s="92">
        <f>+N38</f>
        <v>0.2</v>
      </c>
      <c r="F66" s="92">
        <f>+N37</f>
        <v>2.8</v>
      </c>
      <c r="G66" s="92">
        <f>F66*E66*D66*C66</f>
        <v>7.0371675440411359</v>
      </c>
      <c r="H66" s="35">
        <f>G66</f>
        <v>7.0371675440411359</v>
      </c>
      <c r="I66" s="36" t="s">
        <v>119</v>
      </c>
    </row>
    <row r="67" spans="1:9" ht="12.75" hidden="1" customHeight="1" x14ac:dyDescent="0.25">
      <c r="A67" s="18"/>
      <c r="B67" s="32"/>
      <c r="C67" s="93"/>
      <c r="D67" s="92"/>
      <c r="E67" s="92"/>
      <c r="F67" s="92"/>
      <c r="G67" s="92"/>
      <c r="H67" s="35"/>
      <c r="I67" s="36"/>
    </row>
    <row r="68" spans="1:9" ht="12.75" customHeight="1" x14ac:dyDescent="0.25">
      <c r="A68" s="31" t="s">
        <v>78</v>
      </c>
      <c r="B68" s="32" t="s">
        <v>12</v>
      </c>
      <c r="C68" s="93"/>
      <c r="D68" s="92"/>
      <c r="E68" s="34"/>
      <c r="F68" s="92"/>
      <c r="G68" s="92"/>
      <c r="H68" s="35">
        <f>G70+G72</f>
        <v>70.371675440411366</v>
      </c>
      <c r="I68" s="36" t="s">
        <v>117</v>
      </c>
    </row>
    <row r="69" spans="1:9" ht="12.75" hidden="1" customHeight="1" x14ac:dyDescent="0.25">
      <c r="A69" s="38"/>
      <c r="B69" s="39"/>
      <c r="C69" s="93"/>
      <c r="D69" s="92"/>
      <c r="E69" s="34"/>
      <c r="F69" s="92"/>
      <c r="G69" s="92"/>
      <c r="H69" s="35"/>
      <c r="I69" s="36"/>
    </row>
    <row r="70" spans="1:9" ht="12.75" hidden="1" customHeight="1" x14ac:dyDescent="0.25">
      <c r="A70" s="38"/>
      <c r="B70" s="55" t="s">
        <v>22</v>
      </c>
      <c r="C70" s="93">
        <v>1</v>
      </c>
      <c r="D70" s="92">
        <f>+O33*PI()*2</f>
        <v>11.938052083641214</v>
      </c>
      <c r="E70" s="34" t="s">
        <v>5</v>
      </c>
      <c r="F70" s="92">
        <f>+F66</f>
        <v>2.8</v>
      </c>
      <c r="G70" s="92">
        <f>F70*D70*C70</f>
        <v>33.426545834195394</v>
      </c>
      <c r="H70" s="35"/>
      <c r="I70" s="36"/>
    </row>
    <row r="71" spans="1:9" ht="12.75" hidden="1" customHeight="1" x14ac:dyDescent="0.25">
      <c r="A71" s="38"/>
      <c r="B71" s="55"/>
      <c r="C71" s="93"/>
      <c r="D71" s="92"/>
      <c r="E71" s="34"/>
      <c r="F71" s="92"/>
      <c r="G71" s="92"/>
      <c r="H71" s="35"/>
      <c r="I71" s="36"/>
    </row>
    <row r="72" spans="1:9" ht="12.75" hidden="1" customHeight="1" x14ac:dyDescent="0.25">
      <c r="A72" s="38"/>
      <c r="B72" s="55" t="s">
        <v>23</v>
      </c>
      <c r="C72" s="93">
        <v>1</v>
      </c>
      <c r="D72" s="92">
        <f>O31*PI()*2</f>
        <v>13.194689145077131</v>
      </c>
      <c r="E72" s="34" t="s">
        <v>5</v>
      </c>
      <c r="F72" s="92">
        <f>+F66</f>
        <v>2.8</v>
      </c>
      <c r="G72" s="92">
        <f>F72*D72*C72</f>
        <v>36.945129606215964</v>
      </c>
    </row>
    <row r="73" spans="1:9" ht="12.75" hidden="1" customHeight="1" x14ac:dyDescent="0.25">
      <c r="A73" s="38"/>
      <c r="B73" s="39"/>
      <c r="C73" s="93"/>
      <c r="D73" s="92"/>
      <c r="E73" s="34"/>
      <c r="F73" s="92"/>
      <c r="G73" s="92"/>
      <c r="H73" s="35"/>
      <c r="I73" s="36"/>
    </row>
    <row r="74" spans="1:9" ht="19.5" customHeight="1" x14ac:dyDescent="0.25">
      <c r="A74" s="31" t="s">
        <v>79</v>
      </c>
      <c r="B74" s="32" t="s">
        <v>21</v>
      </c>
      <c r="C74" s="93"/>
      <c r="D74" s="92"/>
      <c r="E74" s="92"/>
      <c r="F74" s="92"/>
      <c r="G74" s="92"/>
      <c r="H74" s="35">
        <f>+H80+H86</f>
        <v>642.88932957978</v>
      </c>
      <c r="I74" s="36" t="s">
        <v>120</v>
      </c>
    </row>
    <row r="75" spans="1:9" ht="12.75" hidden="1" customHeight="1" x14ac:dyDescent="0.25">
      <c r="A75" s="38"/>
      <c r="B75" s="39"/>
      <c r="C75" s="93"/>
      <c r="D75" s="92"/>
      <c r="E75" s="92"/>
      <c r="F75" s="92"/>
      <c r="G75" s="92"/>
      <c r="H75" s="35"/>
      <c r="I75" s="36"/>
    </row>
    <row r="76" spans="1:9" ht="12.75" hidden="1" customHeight="1" x14ac:dyDescent="0.25">
      <c r="A76" s="38"/>
      <c r="B76" s="55" t="s">
        <v>166</v>
      </c>
      <c r="C76" s="93">
        <f>+ROUND(D66/0.2,0)</f>
        <v>63</v>
      </c>
      <c r="D76" s="92">
        <f>+$N$37-0.15+0.2</f>
        <v>2.85</v>
      </c>
      <c r="E76" s="34" t="s">
        <v>5</v>
      </c>
      <c r="F76" s="34" t="s">
        <v>5</v>
      </c>
      <c r="G76" s="92">
        <f>D76*C76</f>
        <v>179.55</v>
      </c>
      <c r="H76" s="35"/>
      <c r="I76" s="36"/>
    </row>
    <row r="77" spans="1:9" ht="12.75" hidden="1" customHeight="1" x14ac:dyDescent="0.25">
      <c r="A77" s="38"/>
      <c r="B77" s="55"/>
      <c r="C77" s="93"/>
      <c r="D77" s="92"/>
      <c r="E77" s="34"/>
      <c r="F77" s="34"/>
      <c r="G77" s="92"/>
      <c r="H77" s="35"/>
      <c r="I77" s="36"/>
    </row>
    <row r="78" spans="1:9" ht="12.75" hidden="1" customHeight="1" x14ac:dyDescent="0.25">
      <c r="A78" s="38"/>
      <c r="B78" s="55" t="s">
        <v>166</v>
      </c>
      <c r="C78" s="93">
        <f>+ROUND(D66/0.2,0)</f>
        <v>63</v>
      </c>
      <c r="D78" s="92">
        <f>+$N$37-0.15+0.2</f>
        <v>2.85</v>
      </c>
      <c r="E78" s="34" t="s">
        <v>5</v>
      </c>
      <c r="F78" s="34" t="s">
        <v>5</v>
      </c>
      <c r="G78" s="92">
        <f>D78*C78</f>
        <v>179.55</v>
      </c>
      <c r="H78" s="35"/>
      <c r="I78" s="36"/>
    </row>
    <row r="79" spans="1:9" ht="12.75" hidden="1" customHeight="1" x14ac:dyDescent="0.25">
      <c r="A79" s="38"/>
      <c r="B79" s="55"/>
      <c r="C79" s="93"/>
      <c r="D79" s="92"/>
      <c r="E79" s="92"/>
      <c r="F79" s="92"/>
      <c r="G79" s="35">
        <f>SUM(G76:G78)</f>
        <v>359.1</v>
      </c>
      <c r="H79" s="35"/>
      <c r="I79" s="36"/>
    </row>
    <row r="80" spans="1:9" ht="12.75" hidden="1" customHeight="1" x14ac:dyDescent="0.25">
      <c r="A80" s="38"/>
      <c r="B80" s="55"/>
      <c r="C80" s="93"/>
      <c r="D80" s="92"/>
      <c r="E80" s="153" t="s">
        <v>13</v>
      </c>
      <c r="F80" s="154"/>
      <c r="G80" s="57">
        <v>0.99</v>
      </c>
      <c r="H80" s="92">
        <f>G79*G80</f>
        <v>355.50900000000001</v>
      </c>
      <c r="I80" s="36"/>
    </row>
    <row r="81" spans="1:12" ht="9" hidden="1" customHeight="1" thickBot="1" x14ac:dyDescent="0.3">
      <c r="A81" s="38"/>
      <c r="B81" s="55"/>
      <c r="C81" s="93"/>
      <c r="D81" s="92"/>
      <c r="E81" s="92"/>
      <c r="F81" s="93"/>
      <c r="G81" s="57"/>
      <c r="H81" s="35"/>
      <c r="I81" s="36"/>
    </row>
    <row r="82" spans="1:12" s="53" customFormat="1" ht="11.25" hidden="1" customHeight="1" thickBot="1" x14ac:dyDescent="0.3">
      <c r="A82" s="58"/>
      <c r="B82" s="48" t="s">
        <v>135</v>
      </c>
      <c r="C82" s="95">
        <f>+ROUND(($N$37-0.05)/0.2,0)</f>
        <v>14</v>
      </c>
      <c r="D82" s="94">
        <f>+J82*PI()*2*1.1</f>
        <v>7.1879639914134472</v>
      </c>
      <c r="E82" s="59" t="s">
        <v>5</v>
      </c>
      <c r="F82" s="59" t="s">
        <v>5</v>
      </c>
      <c r="G82" s="94">
        <f>D82*C82</f>
        <v>100.63149587978826</v>
      </c>
      <c r="H82" s="51"/>
      <c r="I82" s="52"/>
      <c r="J82" s="88">
        <v>1.04</v>
      </c>
      <c r="K82" s="90" t="s">
        <v>155</v>
      </c>
    </row>
    <row r="83" spans="1:12" s="53" customFormat="1" ht="5.25" hidden="1" customHeight="1" thickBot="1" x14ac:dyDescent="0.3">
      <c r="A83" s="58"/>
      <c r="B83" s="48"/>
      <c r="C83" s="95"/>
      <c r="D83" s="94"/>
      <c r="E83" s="59"/>
      <c r="F83" s="59"/>
      <c r="G83" s="94"/>
      <c r="H83" s="51"/>
      <c r="I83" s="52"/>
      <c r="J83" s="90">
        <v>1.96</v>
      </c>
      <c r="K83" s="89" t="s">
        <v>157</v>
      </c>
    </row>
    <row r="84" spans="1:12" s="53" customFormat="1" ht="6" hidden="1" customHeight="1" x14ac:dyDescent="0.25">
      <c r="A84" s="58"/>
      <c r="B84" s="48" t="s">
        <v>135</v>
      </c>
      <c r="C84" s="95">
        <f>+ROUND(($N$37-0.05)/0.2,0)</f>
        <v>14</v>
      </c>
      <c r="D84" s="94">
        <f>+J83*PI()*2*1.1</f>
        <v>13.546547522279189</v>
      </c>
      <c r="E84" s="59" t="s">
        <v>5</v>
      </c>
      <c r="F84" s="59" t="s">
        <v>5</v>
      </c>
      <c r="G84" s="94">
        <f>D84*C84</f>
        <v>189.65166531190866</v>
      </c>
      <c r="H84" s="51"/>
      <c r="I84" s="52"/>
    </row>
    <row r="85" spans="1:12" s="53" customFormat="1" ht="8.25" hidden="1" customHeight="1" x14ac:dyDescent="0.25">
      <c r="A85" s="58"/>
      <c r="B85" s="48"/>
      <c r="C85" s="95"/>
      <c r="D85" s="94"/>
      <c r="E85" s="94"/>
      <c r="F85" s="94"/>
      <c r="G85" s="51">
        <f>SUM(G82:G84)</f>
        <v>290.28316119169693</v>
      </c>
      <c r="H85" s="51"/>
      <c r="I85" s="52"/>
    </row>
    <row r="86" spans="1:12" s="53" customFormat="1" ht="6.75" hidden="1" customHeight="1" x14ac:dyDescent="0.25">
      <c r="A86" s="58"/>
      <c r="B86" s="48"/>
      <c r="C86" s="95"/>
      <c r="D86" s="94"/>
      <c r="E86" s="155" t="s">
        <v>13</v>
      </c>
      <c r="F86" s="156"/>
      <c r="G86" s="60">
        <v>0.99</v>
      </c>
      <c r="H86" s="94">
        <f>G85*G86</f>
        <v>287.38032957977998</v>
      </c>
      <c r="I86" s="52"/>
    </row>
    <row r="87" spans="1:12" ht="12.75" customHeight="1" x14ac:dyDescent="0.25">
      <c r="A87" s="26" t="s">
        <v>80</v>
      </c>
      <c r="B87" s="91" t="s">
        <v>25</v>
      </c>
      <c r="C87" s="93"/>
      <c r="D87" s="92"/>
      <c r="E87" s="92"/>
      <c r="F87" s="92"/>
      <c r="G87" s="61"/>
      <c r="H87" s="35"/>
      <c r="I87" s="36"/>
    </row>
    <row r="88" spans="1:12" ht="12.75" hidden="1" customHeight="1" x14ac:dyDescent="0.25">
      <c r="A88" s="38"/>
      <c r="B88" s="47"/>
      <c r="C88" s="93"/>
      <c r="D88" s="92"/>
      <c r="E88" s="92"/>
      <c r="F88" s="92"/>
      <c r="G88" s="61"/>
      <c r="H88" s="35"/>
      <c r="I88" s="36"/>
      <c r="L88" s="18" t="s">
        <v>168</v>
      </c>
    </row>
    <row r="89" spans="1:12" ht="12.75" customHeight="1" x14ac:dyDescent="0.25">
      <c r="A89" s="31" t="s">
        <v>81</v>
      </c>
      <c r="B89" s="32" t="s">
        <v>27</v>
      </c>
      <c r="C89" s="93">
        <v>1</v>
      </c>
      <c r="D89" s="92" t="s">
        <v>26</v>
      </c>
      <c r="E89" s="92">
        <f>+K89*L89</f>
        <v>2.0774999999999997</v>
      </c>
      <c r="F89" s="62" t="s">
        <v>28</v>
      </c>
      <c r="G89" s="42">
        <f>E89*C89</f>
        <v>2.0774999999999997</v>
      </c>
      <c r="H89" s="35">
        <f>G89</f>
        <v>2.0774999999999997</v>
      </c>
      <c r="I89" s="36" t="s">
        <v>119</v>
      </c>
      <c r="J89" s="18" t="s">
        <v>167</v>
      </c>
      <c r="K89" s="18">
        <v>13.85</v>
      </c>
      <c r="L89" s="18">
        <v>0.15</v>
      </c>
    </row>
    <row r="90" spans="1:12" ht="12.75" hidden="1" customHeight="1" x14ac:dyDescent="0.25">
      <c r="B90" s="32"/>
      <c r="C90" s="93"/>
      <c r="D90" s="92"/>
      <c r="E90" s="92"/>
      <c r="F90" s="62"/>
      <c r="G90" s="42"/>
      <c r="H90" s="35"/>
      <c r="I90" s="36"/>
    </row>
    <row r="91" spans="1:12" ht="12.75" customHeight="1" x14ac:dyDescent="0.25">
      <c r="A91" s="31" t="s">
        <v>82</v>
      </c>
      <c r="B91" s="32" t="s">
        <v>12</v>
      </c>
      <c r="C91" s="93">
        <v>1</v>
      </c>
      <c r="D91" s="92" t="s">
        <v>14</v>
      </c>
      <c r="E91" s="92">
        <v>10.62</v>
      </c>
      <c r="F91" s="62" t="s">
        <v>28</v>
      </c>
      <c r="G91" s="42">
        <f>E91*C91</f>
        <v>10.62</v>
      </c>
      <c r="H91" s="35">
        <f>G91</f>
        <v>10.62</v>
      </c>
      <c r="I91" s="36" t="s">
        <v>117</v>
      </c>
      <c r="L91" s="63"/>
    </row>
    <row r="92" spans="1:12" ht="12.75" hidden="1" customHeight="1" x14ac:dyDescent="0.25">
      <c r="A92" s="31"/>
      <c r="B92" s="32"/>
      <c r="C92" s="93"/>
      <c r="D92" s="92"/>
      <c r="E92" s="92"/>
      <c r="F92" s="62"/>
      <c r="G92" s="42"/>
      <c r="H92" s="35"/>
      <c r="I92" s="36"/>
      <c r="L92" s="63"/>
    </row>
    <row r="93" spans="1:12" ht="12.75" customHeight="1" x14ac:dyDescent="0.25">
      <c r="A93" s="31" t="s">
        <v>83</v>
      </c>
      <c r="B93" s="32" t="s">
        <v>21</v>
      </c>
      <c r="C93" s="93"/>
      <c r="D93" s="92"/>
      <c r="E93" s="92"/>
      <c r="F93" s="92"/>
      <c r="G93" s="61"/>
      <c r="H93" s="35">
        <f>G106*G105</f>
        <v>119.89600000000002</v>
      </c>
      <c r="I93" s="36" t="s">
        <v>120</v>
      </c>
      <c r="K93" s="63"/>
    </row>
    <row r="94" spans="1:12" ht="12.75" hidden="1" customHeight="1" x14ac:dyDescent="0.25">
      <c r="A94" s="31"/>
      <c r="B94" s="32"/>
      <c r="C94" s="93"/>
      <c r="D94" s="92"/>
      <c r="E94" s="92"/>
      <c r="F94" s="92"/>
      <c r="G94" s="61"/>
      <c r="J94" s="18" t="s">
        <v>207</v>
      </c>
      <c r="K94" s="63"/>
    </row>
    <row r="95" spans="1:12" ht="12.75" hidden="1" customHeight="1" x14ac:dyDescent="0.25">
      <c r="A95" s="31"/>
      <c r="B95" s="55" t="s">
        <v>169</v>
      </c>
      <c r="C95" s="93">
        <f>+ROUND(J95/0.2,0)</f>
        <v>66</v>
      </c>
      <c r="D95" s="92">
        <v>2.13</v>
      </c>
      <c r="E95" s="34" t="s">
        <v>5</v>
      </c>
      <c r="F95" s="34" t="s">
        <v>5</v>
      </c>
      <c r="G95" s="42">
        <f>D95*C95</f>
        <v>140.57999999999998</v>
      </c>
      <c r="H95" s="35"/>
      <c r="I95" s="36"/>
      <c r="J95" s="18">
        <v>13.19</v>
      </c>
    </row>
    <row r="96" spans="1:12" ht="12.75" hidden="1" customHeight="1" x14ac:dyDescent="0.25">
      <c r="A96" s="31"/>
      <c r="B96" s="55"/>
      <c r="C96" s="93"/>
      <c r="D96" s="92"/>
      <c r="E96" s="34"/>
      <c r="F96" s="34"/>
      <c r="G96" s="42"/>
      <c r="H96" s="35"/>
      <c r="I96" s="36"/>
      <c r="K96" s="63"/>
    </row>
    <row r="97" spans="1:11" ht="12.75" hidden="1" customHeight="1" x14ac:dyDescent="0.25">
      <c r="A97" s="31"/>
      <c r="B97" s="55" t="s">
        <v>170</v>
      </c>
      <c r="C97" s="93">
        <v>1</v>
      </c>
      <c r="D97" s="92">
        <v>2.5099999999999998</v>
      </c>
      <c r="E97" s="34" t="s">
        <v>5</v>
      </c>
      <c r="F97" s="34" t="s">
        <v>5</v>
      </c>
      <c r="G97" s="42">
        <f>D97*C97</f>
        <v>2.5099999999999998</v>
      </c>
      <c r="H97" s="35"/>
      <c r="I97" s="36"/>
      <c r="K97" s="63"/>
    </row>
    <row r="98" spans="1:11" ht="12.75" hidden="1" customHeight="1" x14ac:dyDescent="0.25">
      <c r="A98" s="31"/>
      <c r="B98" s="55"/>
      <c r="C98" s="93">
        <v>1</v>
      </c>
      <c r="D98" s="92">
        <v>4.08</v>
      </c>
      <c r="E98" s="34" t="s">
        <v>5</v>
      </c>
      <c r="F98" s="34" t="s">
        <v>5</v>
      </c>
      <c r="G98" s="42">
        <f t="shared" ref="G98:G104" si="4">D98*C98</f>
        <v>4.08</v>
      </c>
      <c r="H98" s="35"/>
      <c r="I98" s="36"/>
      <c r="K98" s="63"/>
    </row>
    <row r="99" spans="1:11" ht="12.75" hidden="1" customHeight="1" x14ac:dyDescent="0.25">
      <c r="A99" s="31"/>
      <c r="B99" s="32"/>
      <c r="C99" s="93">
        <v>1</v>
      </c>
      <c r="D99" s="92">
        <v>7.23</v>
      </c>
      <c r="E99" s="34" t="s">
        <v>5</v>
      </c>
      <c r="F99" s="34" t="s">
        <v>5</v>
      </c>
      <c r="G99" s="42">
        <f t="shared" si="4"/>
        <v>7.23</v>
      </c>
      <c r="H99" s="35"/>
      <c r="I99" s="36"/>
      <c r="K99" s="63"/>
    </row>
    <row r="100" spans="1:11" ht="12.75" hidden="1" customHeight="1" x14ac:dyDescent="0.25">
      <c r="A100" s="31"/>
      <c r="B100" s="32"/>
      <c r="C100" s="93">
        <v>1</v>
      </c>
      <c r="D100" s="92">
        <v>8.8000000000000007</v>
      </c>
      <c r="E100" s="34" t="s">
        <v>5</v>
      </c>
      <c r="F100" s="34" t="s">
        <v>5</v>
      </c>
      <c r="G100" s="42">
        <f t="shared" si="4"/>
        <v>8.8000000000000007</v>
      </c>
      <c r="H100" s="35"/>
      <c r="I100" s="36"/>
      <c r="K100" s="63"/>
    </row>
    <row r="101" spans="1:11" ht="12.75" hidden="1" customHeight="1" x14ac:dyDescent="0.25">
      <c r="A101" s="31"/>
      <c r="B101" s="32"/>
      <c r="C101" s="93">
        <v>1</v>
      </c>
      <c r="D101" s="92">
        <v>10.37</v>
      </c>
      <c r="E101" s="34" t="s">
        <v>5</v>
      </c>
      <c r="F101" s="34" t="s">
        <v>5</v>
      </c>
      <c r="G101" s="42">
        <f t="shared" si="4"/>
        <v>10.37</v>
      </c>
      <c r="H101" s="35"/>
      <c r="I101" s="36"/>
      <c r="K101" s="63"/>
    </row>
    <row r="102" spans="1:11" ht="12.75" hidden="1" customHeight="1" x14ac:dyDescent="0.25">
      <c r="A102" s="31"/>
      <c r="B102" s="32"/>
      <c r="C102" s="93">
        <v>1</v>
      </c>
      <c r="D102" s="92">
        <v>11.94</v>
      </c>
      <c r="E102" s="34" t="s">
        <v>5</v>
      </c>
      <c r="F102" s="34" t="s">
        <v>5</v>
      </c>
      <c r="G102" s="42">
        <f t="shared" si="4"/>
        <v>11.94</v>
      </c>
      <c r="H102" s="35"/>
      <c r="I102" s="36"/>
      <c r="K102" s="63"/>
    </row>
    <row r="103" spans="1:11" ht="12.75" hidden="1" customHeight="1" x14ac:dyDescent="0.25">
      <c r="A103" s="31"/>
      <c r="B103" s="32"/>
      <c r="C103" s="93">
        <v>1</v>
      </c>
      <c r="D103" s="92">
        <v>13.51</v>
      </c>
      <c r="E103" s="34" t="s">
        <v>5</v>
      </c>
      <c r="F103" s="34" t="s">
        <v>5</v>
      </c>
      <c r="G103" s="42">
        <f t="shared" si="4"/>
        <v>13.51</v>
      </c>
      <c r="H103" s="35"/>
      <c r="I103" s="36"/>
      <c r="K103" s="63"/>
    </row>
    <row r="104" spans="1:11" ht="12.75" hidden="1" customHeight="1" x14ac:dyDescent="0.25">
      <c r="A104" s="31"/>
      <c r="B104" s="32"/>
      <c r="C104" s="93">
        <v>1</v>
      </c>
      <c r="D104" s="92">
        <v>15.08</v>
      </c>
      <c r="E104" s="34" t="s">
        <v>5</v>
      </c>
      <c r="F104" s="34" t="s">
        <v>5</v>
      </c>
      <c r="G104" s="42">
        <f t="shared" si="4"/>
        <v>15.08</v>
      </c>
      <c r="H104" s="35"/>
      <c r="I104" s="36"/>
      <c r="K104" s="63"/>
    </row>
    <row r="105" spans="1:11" ht="12.75" hidden="1" customHeight="1" x14ac:dyDescent="0.25">
      <c r="A105" s="38"/>
      <c r="B105" s="39"/>
      <c r="C105" s="93"/>
      <c r="D105" s="92"/>
      <c r="E105" s="34"/>
      <c r="F105" s="34"/>
      <c r="G105" s="61">
        <f>SUM(G95:G104)</f>
        <v>214.1</v>
      </c>
      <c r="H105" s="35"/>
      <c r="I105" s="36"/>
      <c r="K105" s="63"/>
    </row>
    <row r="106" spans="1:11" ht="12.75" hidden="1" customHeight="1" x14ac:dyDescent="0.25">
      <c r="A106" s="38"/>
      <c r="B106" s="39"/>
      <c r="C106" s="93"/>
      <c r="D106" s="92"/>
      <c r="E106" s="153" t="s">
        <v>13</v>
      </c>
      <c r="F106" s="154"/>
      <c r="G106" s="57">
        <v>0.56000000000000005</v>
      </c>
    </row>
    <row r="107" spans="1:11" ht="12.75" hidden="1" customHeight="1" x14ac:dyDescent="0.25">
      <c r="A107" s="38"/>
      <c r="B107" s="39"/>
      <c r="C107" s="93"/>
      <c r="D107" s="92"/>
      <c r="E107" s="92"/>
      <c r="F107" s="93"/>
      <c r="G107" s="57"/>
      <c r="H107" s="35"/>
      <c r="I107" s="36"/>
    </row>
    <row r="108" spans="1:11" ht="12.75" customHeight="1" x14ac:dyDescent="0.25">
      <c r="A108" s="26" t="s">
        <v>84</v>
      </c>
      <c r="B108" s="47" t="s">
        <v>29</v>
      </c>
      <c r="C108" s="93"/>
      <c r="D108" s="92"/>
      <c r="E108" s="92"/>
      <c r="F108" s="93"/>
      <c r="G108" s="57"/>
      <c r="H108" s="35"/>
      <c r="I108" s="36"/>
    </row>
    <row r="109" spans="1:11" ht="12.75" hidden="1" customHeight="1" x14ac:dyDescent="0.25">
      <c r="A109" s="38"/>
      <c r="B109" s="47"/>
      <c r="C109" s="93"/>
      <c r="D109" s="92"/>
      <c r="E109" s="92"/>
      <c r="F109" s="93"/>
      <c r="G109" s="57"/>
      <c r="H109" s="35"/>
      <c r="I109" s="36"/>
    </row>
    <row r="110" spans="1:11" ht="12.75" customHeight="1" x14ac:dyDescent="0.25">
      <c r="A110" s="31" t="s">
        <v>85</v>
      </c>
      <c r="B110" s="32" t="s">
        <v>30</v>
      </c>
      <c r="C110" s="93"/>
      <c r="D110" s="92"/>
      <c r="E110" s="92"/>
      <c r="F110" s="93"/>
      <c r="G110" s="57"/>
      <c r="H110" s="35">
        <f>SUM(G112:G117)</f>
        <v>1.0754999999999999</v>
      </c>
      <c r="I110" s="36" t="s">
        <v>119</v>
      </c>
    </row>
    <row r="111" spans="1:11" ht="12.75" hidden="1" customHeight="1" x14ac:dyDescent="0.25">
      <c r="A111" s="31"/>
      <c r="B111" s="32"/>
      <c r="C111" s="93"/>
      <c r="D111" s="92"/>
      <c r="E111" s="92"/>
      <c r="F111" s="93"/>
      <c r="G111" s="57"/>
      <c r="H111" s="35"/>
      <c r="I111" s="36"/>
    </row>
    <row r="112" spans="1:11" ht="12.75" hidden="1" customHeight="1" x14ac:dyDescent="0.25">
      <c r="A112" s="31"/>
      <c r="B112" s="55" t="s">
        <v>8</v>
      </c>
      <c r="C112" s="93">
        <v>1</v>
      </c>
      <c r="D112" s="92">
        <v>1.35</v>
      </c>
      <c r="E112" s="92">
        <v>1.5</v>
      </c>
      <c r="F112" s="93">
        <v>0.1</v>
      </c>
      <c r="G112" s="42">
        <f>F112*E112*D112*C112</f>
        <v>0.20250000000000004</v>
      </c>
      <c r="H112" s="35"/>
      <c r="I112" s="36"/>
    </row>
    <row r="113" spans="1:9" ht="12.75" hidden="1" customHeight="1" x14ac:dyDescent="0.25">
      <c r="A113" s="31"/>
      <c r="B113" s="55"/>
      <c r="C113" s="93"/>
      <c r="D113" s="92"/>
      <c r="E113" s="92"/>
      <c r="F113" s="93"/>
      <c r="G113" s="42"/>
      <c r="H113" s="35"/>
      <c r="I113" s="36"/>
    </row>
    <row r="114" spans="1:9" ht="12.75" hidden="1" customHeight="1" x14ac:dyDescent="0.25">
      <c r="A114" s="31"/>
      <c r="B114" s="55" t="s">
        <v>10</v>
      </c>
      <c r="C114" s="93">
        <v>1</v>
      </c>
      <c r="D114" s="92">
        <f>1.5+1.3*2</f>
        <v>4.0999999999999996</v>
      </c>
      <c r="E114" s="92">
        <v>1.2</v>
      </c>
      <c r="F114" s="93">
        <v>0.15</v>
      </c>
      <c r="G114" s="42">
        <f>F114*E114*D114*C114</f>
        <v>0.73799999999999988</v>
      </c>
      <c r="H114" s="35"/>
      <c r="I114" s="36"/>
    </row>
    <row r="115" spans="1:9" ht="12.75" hidden="1" customHeight="1" x14ac:dyDescent="0.25">
      <c r="A115" s="31"/>
      <c r="B115" s="55"/>
      <c r="C115" s="93"/>
      <c r="D115" s="92"/>
      <c r="E115" s="92"/>
      <c r="F115" s="93"/>
      <c r="G115" s="42"/>
      <c r="H115" s="35"/>
      <c r="I115" s="36"/>
    </row>
    <row r="116" spans="1:9" ht="12.75" hidden="1" customHeight="1" x14ac:dyDescent="0.25">
      <c r="A116" s="31"/>
      <c r="B116" s="55" t="s">
        <v>9</v>
      </c>
      <c r="C116" s="93">
        <v>1</v>
      </c>
      <c r="D116" s="92">
        <v>0.5</v>
      </c>
      <c r="E116" s="92">
        <v>1.5</v>
      </c>
      <c r="F116" s="93">
        <v>0.15</v>
      </c>
      <c r="G116" s="42">
        <f>F116*E116*D116*C116</f>
        <v>0.11249999999999999</v>
      </c>
      <c r="H116" s="35"/>
      <c r="I116" s="36"/>
    </row>
    <row r="117" spans="1:9" ht="12.75" hidden="1" customHeight="1" x14ac:dyDescent="0.25">
      <c r="A117" s="31"/>
      <c r="B117" s="32"/>
      <c r="C117" s="93">
        <v>1</v>
      </c>
      <c r="D117" s="92">
        <v>0.1</v>
      </c>
      <c r="E117" s="92">
        <v>1.5</v>
      </c>
      <c r="F117" s="93">
        <v>0.15</v>
      </c>
      <c r="G117" s="42">
        <f>F117*E117*D117*C117</f>
        <v>2.2499999999999999E-2</v>
      </c>
    </row>
    <row r="118" spans="1:9" ht="12.75" hidden="1" customHeight="1" x14ac:dyDescent="0.25">
      <c r="A118" s="31"/>
      <c r="B118" s="32"/>
      <c r="C118" s="93"/>
      <c r="D118" s="92"/>
      <c r="E118" s="92"/>
      <c r="F118" s="93"/>
      <c r="G118" s="42"/>
      <c r="H118" s="35"/>
      <c r="I118" s="36"/>
    </row>
    <row r="119" spans="1:9" ht="12.75" customHeight="1" x14ac:dyDescent="0.25">
      <c r="A119" s="31" t="s">
        <v>86</v>
      </c>
      <c r="B119" s="32" t="s">
        <v>12</v>
      </c>
      <c r="C119" s="93"/>
      <c r="D119" s="92"/>
      <c r="E119" s="92"/>
      <c r="F119" s="34"/>
      <c r="G119" s="42"/>
      <c r="H119" s="35">
        <f>SUM(G121:G124)</f>
        <v>15.919</v>
      </c>
      <c r="I119" s="36" t="s">
        <v>117</v>
      </c>
    </row>
    <row r="120" spans="1:9" ht="12.75" hidden="1" customHeight="1" x14ac:dyDescent="0.25">
      <c r="A120" s="31"/>
      <c r="B120" s="32"/>
      <c r="C120" s="93"/>
      <c r="D120" s="92"/>
      <c r="E120" s="92"/>
      <c r="F120" s="34"/>
      <c r="G120" s="42"/>
      <c r="H120" s="35"/>
      <c r="I120" s="36"/>
    </row>
    <row r="121" spans="1:9" ht="12.75" hidden="1" customHeight="1" x14ac:dyDescent="0.25">
      <c r="A121" s="31"/>
      <c r="B121" s="55" t="s">
        <v>10</v>
      </c>
      <c r="C121" s="93">
        <v>1</v>
      </c>
      <c r="D121" s="92">
        <f>1.2+1.3*2</f>
        <v>3.8</v>
      </c>
      <c r="E121" s="92">
        <v>1.3</v>
      </c>
      <c r="F121" s="34" t="s">
        <v>5</v>
      </c>
      <c r="G121" s="42">
        <f>E121*D121*C121</f>
        <v>4.9399999999999995</v>
      </c>
      <c r="H121" s="35"/>
      <c r="I121" s="36"/>
    </row>
    <row r="122" spans="1:9" ht="12.75" hidden="1" customHeight="1" x14ac:dyDescent="0.25">
      <c r="A122" s="31"/>
      <c r="B122" s="32"/>
      <c r="C122" s="93">
        <v>1</v>
      </c>
      <c r="D122" s="92">
        <f>1.5+1.45*2</f>
        <v>4.4000000000000004</v>
      </c>
      <c r="E122" s="92">
        <v>0.5</v>
      </c>
      <c r="F122" s="34" t="s">
        <v>5</v>
      </c>
      <c r="G122" s="42">
        <f>E122*D122*C122</f>
        <v>2.2000000000000002</v>
      </c>
      <c r="H122" s="35"/>
      <c r="I122" s="36"/>
    </row>
    <row r="123" spans="1:9" ht="12.75" hidden="1" customHeight="1" x14ac:dyDescent="0.25">
      <c r="A123" s="31"/>
      <c r="B123" s="32"/>
      <c r="C123" s="93">
        <v>1</v>
      </c>
      <c r="D123" s="92">
        <v>1.26</v>
      </c>
      <c r="E123" s="92">
        <v>1.65</v>
      </c>
      <c r="F123" s="34" t="s">
        <v>5</v>
      </c>
      <c r="G123" s="42">
        <f>E123*D123*C123</f>
        <v>2.0789999999999997</v>
      </c>
      <c r="H123" s="35"/>
      <c r="I123" s="36"/>
    </row>
    <row r="124" spans="1:9" ht="12.75" hidden="1" customHeight="1" x14ac:dyDescent="0.25">
      <c r="A124" s="31"/>
      <c r="B124" s="32" t="s">
        <v>171</v>
      </c>
      <c r="C124" s="93">
        <v>1</v>
      </c>
      <c r="D124" s="92" t="s">
        <v>172</v>
      </c>
      <c r="E124" s="92">
        <v>6.7</v>
      </c>
      <c r="F124" s="34" t="s">
        <v>5</v>
      </c>
      <c r="G124" s="42">
        <f>E124*C124</f>
        <v>6.7</v>
      </c>
    </row>
    <row r="125" spans="1:9" ht="12.75" hidden="1" customHeight="1" x14ac:dyDescent="0.25">
      <c r="A125" s="31"/>
      <c r="B125" s="32"/>
      <c r="C125" s="93"/>
      <c r="D125" s="92"/>
      <c r="E125" s="92"/>
      <c r="F125" s="34"/>
      <c r="G125" s="42"/>
      <c r="H125" s="35"/>
      <c r="I125" s="36"/>
    </row>
    <row r="126" spans="1:9" ht="12.75" hidden="1" customHeight="1" x14ac:dyDescent="0.25">
      <c r="A126" s="38"/>
      <c r="B126" s="39"/>
      <c r="C126" s="93"/>
      <c r="D126" s="92"/>
      <c r="E126" s="92"/>
      <c r="F126" s="93"/>
      <c r="G126" s="57"/>
      <c r="H126" s="35"/>
      <c r="I126" s="36"/>
    </row>
    <row r="127" spans="1:9" ht="12.75" customHeight="1" x14ac:dyDescent="0.25">
      <c r="A127" s="26" t="s">
        <v>54</v>
      </c>
      <c r="B127" s="44" t="s">
        <v>31</v>
      </c>
      <c r="C127" s="93"/>
      <c r="D127" s="92"/>
      <c r="E127" s="92"/>
      <c r="F127" s="92"/>
      <c r="G127" s="42"/>
      <c r="H127" s="35"/>
      <c r="I127" s="36" t="s">
        <v>24</v>
      </c>
    </row>
    <row r="128" spans="1:9" ht="12.75" hidden="1" customHeight="1" x14ac:dyDescent="0.25">
      <c r="A128" s="38"/>
      <c r="B128" s="44"/>
      <c r="C128" s="93"/>
      <c r="D128" s="92"/>
      <c r="E128" s="92"/>
      <c r="F128" s="92"/>
      <c r="G128" s="42"/>
      <c r="H128" s="35"/>
      <c r="I128" s="36"/>
    </row>
    <row r="129" spans="1:9" ht="12.75" customHeight="1" x14ac:dyDescent="0.25">
      <c r="A129" s="31" t="s">
        <v>55</v>
      </c>
      <c r="B129" s="37" t="s">
        <v>32</v>
      </c>
      <c r="C129" s="93">
        <v>1</v>
      </c>
      <c r="D129" s="92" t="s">
        <v>14</v>
      </c>
      <c r="E129" s="64">
        <f>+L33</f>
        <v>11.341149479459153</v>
      </c>
      <c r="F129" s="34" t="s">
        <v>5</v>
      </c>
      <c r="G129" s="92">
        <f>E129*C129</f>
        <v>11.341149479459153</v>
      </c>
      <c r="H129" s="35">
        <f>G129</f>
        <v>11.341149479459153</v>
      </c>
      <c r="I129" s="36" t="s">
        <v>117</v>
      </c>
    </row>
    <row r="130" spans="1:9" ht="12.75" hidden="1" customHeight="1" x14ac:dyDescent="0.25">
      <c r="A130" s="38"/>
      <c r="B130" s="65"/>
      <c r="C130" s="93"/>
      <c r="D130" s="92"/>
      <c r="E130" s="66"/>
      <c r="F130" s="34"/>
      <c r="G130" s="92"/>
      <c r="H130" s="35"/>
      <c r="I130" s="36"/>
    </row>
    <row r="131" spans="1:9" ht="12.75" customHeight="1" x14ac:dyDescent="0.25">
      <c r="A131" s="26" t="s">
        <v>56</v>
      </c>
      <c r="B131" s="44" t="s">
        <v>87</v>
      </c>
      <c r="C131" s="93"/>
      <c r="D131" s="92"/>
      <c r="E131" s="66"/>
      <c r="F131" s="34"/>
      <c r="G131" s="92"/>
      <c r="H131" s="35"/>
      <c r="I131" s="36"/>
    </row>
    <row r="132" spans="1:9" ht="12.75" hidden="1" customHeight="1" x14ac:dyDescent="0.25">
      <c r="A132" s="38"/>
      <c r="B132" s="44"/>
      <c r="C132" s="93"/>
      <c r="D132" s="92"/>
      <c r="E132" s="66"/>
      <c r="F132" s="34"/>
      <c r="G132" s="92"/>
      <c r="H132" s="35"/>
      <c r="I132" s="36"/>
    </row>
    <row r="133" spans="1:9" ht="12.75" customHeight="1" x14ac:dyDescent="0.25">
      <c r="A133" s="31" t="s">
        <v>57</v>
      </c>
      <c r="B133" s="37" t="s">
        <v>34</v>
      </c>
      <c r="C133" s="93"/>
      <c r="D133" s="92"/>
      <c r="E133" s="92"/>
      <c r="F133" s="92"/>
      <c r="G133" s="92"/>
      <c r="H133" s="35">
        <f>SUM(G135:G139)</f>
        <v>64.182695313654548</v>
      </c>
      <c r="I133" s="36" t="s">
        <v>117</v>
      </c>
    </row>
    <row r="134" spans="1:9" ht="12.75" hidden="1" customHeight="1" x14ac:dyDescent="0.25">
      <c r="A134" s="31"/>
      <c r="B134" s="37"/>
      <c r="C134" s="93"/>
      <c r="D134" s="92"/>
      <c r="E134" s="92"/>
      <c r="F134" s="92"/>
      <c r="G134" s="92"/>
      <c r="H134" s="35"/>
      <c r="I134" s="36"/>
    </row>
    <row r="135" spans="1:9" ht="12.75" hidden="1" customHeight="1" x14ac:dyDescent="0.25">
      <c r="A135" s="31"/>
      <c r="B135" s="55" t="s">
        <v>8</v>
      </c>
      <c r="C135" s="93">
        <v>1</v>
      </c>
      <c r="D135" s="92" t="s">
        <v>14</v>
      </c>
      <c r="E135" s="34">
        <f>+E129</f>
        <v>11.341149479459153</v>
      </c>
      <c r="F135" s="62" t="s">
        <v>28</v>
      </c>
      <c r="G135" s="92">
        <f>E135*C135</f>
        <v>11.341149479459153</v>
      </c>
      <c r="H135" s="35"/>
      <c r="I135" s="36"/>
    </row>
    <row r="136" spans="1:9" ht="12.75" hidden="1" customHeight="1" x14ac:dyDescent="0.25">
      <c r="A136" s="31"/>
      <c r="B136" s="55"/>
      <c r="C136" s="93"/>
      <c r="D136" s="92"/>
      <c r="E136" s="34"/>
      <c r="F136" s="62"/>
      <c r="G136" s="92"/>
      <c r="H136" s="35"/>
      <c r="I136" s="36"/>
    </row>
    <row r="137" spans="1:9" ht="12.75" hidden="1" customHeight="1" x14ac:dyDescent="0.25">
      <c r="A137" s="31"/>
      <c r="B137" s="55" t="s">
        <v>10</v>
      </c>
      <c r="C137" s="93">
        <v>1</v>
      </c>
      <c r="D137" s="34">
        <f>PI()*2*O33</f>
        <v>11.938052083641214</v>
      </c>
      <c r="E137" s="92">
        <f>+N37</f>
        <v>2.8</v>
      </c>
      <c r="F137" s="34" t="s">
        <v>5</v>
      </c>
      <c r="G137" s="92">
        <f>C137*D137*E137</f>
        <v>33.426545834195394</v>
      </c>
      <c r="H137" s="35"/>
      <c r="I137" s="36"/>
    </row>
    <row r="138" spans="1:9" ht="12.75" hidden="1" customHeight="1" x14ac:dyDescent="0.25">
      <c r="A138" s="31"/>
      <c r="B138" s="55"/>
      <c r="C138" s="93"/>
      <c r="D138" s="34"/>
      <c r="E138" s="92"/>
      <c r="F138" s="34"/>
      <c r="G138" s="92"/>
      <c r="H138" s="35"/>
      <c r="I138" s="36"/>
    </row>
    <row r="139" spans="1:9" ht="12.75" hidden="1" customHeight="1" x14ac:dyDescent="0.25">
      <c r="A139" s="31"/>
      <c r="B139" s="55" t="s">
        <v>9</v>
      </c>
      <c r="C139" s="93">
        <v>1</v>
      </c>
      <c r="D139" s="92" t="s">
        <v>14</v>
      </c>
      <c r="E139" s="34">
        <f>3.53*5.5</f>
        <v>19.414999999999999</v>
      </c>
      <c r="F139" s="62" t="s">
        <v>28</v>
      </c>
      <c r="G139" s="92">
        <f>E139*C139</f>
        <v>19.414999999999999</v>
      </c>
    </row>
    <row r="140" spans="1:9" ht="12.75" hidden="1" customHeight="1" x14ac:dyDescent="0.25">
      <c r="A140" s="31"/>
      <c r="B140" s="32"/>
      <c r="C140" s="93"/>
      <c r="D140" s="92"/>
      <c r="E140" s="34"/>
      <c r="F140" s="62"/>
      <c r="G140" s="92"/>
      <c r="H140" s="35"/>
      <c r="I140" s="36"/>
    </row>
    <row r="141" spans="1:9" ht="12.75" customHeight="1" x14ac:dyDescent="0.25">
      <c r="A141" s="31" t="s">
        <v>58</v>
      </c>
      <c r="B141" s="37" t="s">
        <v>33</v>
      </c>
      <c r="C141" s="93"/>
      <c r="D141" s="34"/>
      <c r="E141" s="34"/>
      <c r="F141" s="34"/>
      <c r="G141" s="92"/>
      <c r="H141" s="35">
        <f>SUM(G143:G145)</f>
        <v>137.01247417875453</v>
      </c>
      <c r="I141" s="36" t="s">
        <v>117</v>
      </c>
    </row>
    <row r="142" spans="1:9" ht="12.75" hidden="1" customHeight="1" x14ac:dyDescent="0.25">
      <c r="A142" s="31"/>
      <c r="B142" s="37"/>
      <c r="C142" s="93"/>
      <c r="D142" s="34"/>
      <c r="E142" s="34"/>
      <c r="F142" s="34"/>
      <c r="G142" s="92"/>
      <c r="H142" s="93"/>
      <c r="I142" s="36"/>
    </row>
    <row r="143" spans="1:9" ht="12.75" hidden="1" customHeight="1" x14ac:dyDescent="0.25">
      <c r="A143" s="31"/>
      <c r="B143" s="55" t="s">
        <v>10</v>
      </c>
      <c r="C143" s="93">
        <v>1</v>
      </c>
      <c r="D143" s="34">
        <f>PI()*2*O31</f>
        <v>13.194689145077131</v>
      </c>
      <c r="E143" s="92">
        <v>3.3</v>
      </c>
      <c r="F143" s="34" t="s">
        <v>5</v>
      </c>
      <c r="G143" s="92">
        <f>C143*D143*E143</f>
        <v>43.542474178754532</v>
      </c>
      <c r="H143" s="93"/>
      <c r="I143" s="30"/>
    </row>
    <row r="144" spans="1:9" ht="12.75" hidden="1" customHeight="1" x14ac:dyDescent="0.25">
      <c r="A144" s="31"/>
      <c r="B144" s="55"/>
      <c r="C144" s="93"/>
      <c r="D144" s="92"/>
      <c r="E144" s="34"/>
      <c r="F144" s="62"/>
      <c r="G144" s="92"/>
      <c r="H144" s="93"/>
      <c r="I144" s="30"/>
    </row>
    <row r="145" spans="1:9" ht="12.75" hidden="1" customHeight="1" x14ac:dyDescent="0.25">
      <c r="A145" s="31"/>
      <c r="B145" s="55" t="s">
        <v>9</v>
      </c>
      <c r="C145" s="93">
        <v>1</v>
      </c>
      <c r="D145" s="92" t="s">
        <v>14</v>
      </c>
      <c r="E145" s="34">
        <f>186.94/2</f>
        <v>93.47</v>
      </c>
      <c r="F145" s="62" t="s">
        <v>28</v>
      </c>
      <c r="G145" s="92">
        <f>E145*C145</f>
        <v>93.47</v>
      </c>
    </row>
    <row r="146" spans="1:9" ht="12.75" hidden="1" customHeight="1" x14ac:dyDescent="0.25">
      <c r="A146" s="31"/>
      <c r="B146" s="32"/>
      <c r="C146" s="93"/>
      <c r="D146" s="92"/>
      <c r="E146" s="34"/>
      <c r="F146" s="62"/>
      <c r="G146" s="92"/>
      <c r="H146" s="35"/>
      <c r="I146" s="36"/>
    </row>
    <row r="147" spans="1:9" ht="12.75" customHeight="1" x14ac:dyDescent="0.25">
      <c r="A147" s="31" t="s">
        <v>73</v>
      </c>
      <c r="B147" s="37" t="s">
        <v>35</v>
      </c>
      <c r="C147" s="93"/>
      <c r="D147" s="92"/>
      <c r="E147" s="92"/>
      <c r="F147" s="92"/>
      <c r="G147" s="92"/>
      <c r="H147" s="35">
        <f>SUM(G149:G154)</f>
        <v>28.78</v>
      </c>
      <c r="I147" s="36" t="s">
        <v>117</v>
      </c>
    </row>
    <row r="148" spans="1:9" ht="12.75" hidden="1" customHeight="1" x14ac:dyDescent="0.25">
      <c r="A148" s="31"/>
      <c r="B148" s="37"/>
      <c r="C148" s="93"/>
      <c r="D148" s="92"/>
      <c r="E148" s="92"/>
      <c r="F148" s="92"/>
      <c r="G148" s="92"/>
      <c r="H148" s="93"/>
      <c r="I148" s="36"/>
    </row>
    <row r="149" spans="1:9" ht="12.75" hidden="1" customHeight="1" x14ac:dyDescent="0.25">
      <c r="A149" s="31"/>
      <c r="B149" s="67" t="s">
        <v>8</v>
      </c>
      <c r="C149" s="93">
        <v>1</v>
      </c>
      <c r="D149" s="92" t="s">
        <v>172</v>
      </c>
      <c r="E149" s="92">
        <v>5.0999999999999996</v>
      </c>
      <c r="F149" s="34" t="s">
        <v>5</v>
      </c>
      <c r="G149" s="92">
        <f>E149*C149</f>
        <v>5.0999999999999996</v>
      </c>
      <c r="H149" s="93"/>
      <c r="I149" s="36"/>
    </row>
    <row r="150" spans="1:9" ht="12.75" hidden="1" customHeight="1" x14ac:dyDescent="0.25">
      <c r="A150" s="31"/>
      <c r="B150" s="67"/>
      <c r="C150" s="93"/>
      <c r="D150" s="92"/>
      <c r="E150" s="92"/>
      <c r="F150" s="34"/>
      <c r="G150" s="92"/>
      <c r="H150" s="93"/>
      <c r="I150" s="36"/>
    </row>
    <row r="151" spans="1:9" ht="12.75" hidden="1" customHeight="1" x14ac:dyDescent="0.25">
      <c r="A151" s="31"/>
      <c r="B151" s="67" t="s">
        <v>10</v>
      </c>
      <c r="C151" s="93">
        <v>1</v>
      </c>
      <c r="D151" s="92">
        <f>+D121</f>
        <v>3.8</v>
      </c>
      <c r="E151" s="92">
        <v>1.2</v>
      </c>
      <c r="F151" s="34" t="s">
        <v>5</v>
      </c>
      <c r="G151" s="42">
        <f>E151*D151*C151</f>
        <v>4.5599999999999996</v>
      </c>
      <c r="H151" s="35"/>
      <c r="I151" s="36"/>
    </row>
    <row r="152" spans="1:9" ht="12.75" hidden="1" customHeight="1" x14ac:dyDescent="0.25">
      <c r="A152" s="31"/>
      <c r="B152" s="37"/>
      <c r="C152" s="93">
        <v>1</v>
      </c>
      <c r="D152" s="92">
        <f>+D122</f>
        <v>4.4000000000000004</v>
      </c>
      <c r="E152" s="92">
        <v>1.3</v>
      </c>
      <c r="F152" s="34" t="s">
        <v>5</v>
      </c>
      <c r="G152" s="42">
        <f>E152*D152*C152</f>
        <v>5.7200000000000006</v>
      </c>
      <c r="H152" s="35"/>
      <c r="I152" s="36"/>
    </row>
    <row r="153" spans="1:9" ht="12.75" hidden="1" customHeight="1" x14ac:dyDescent="0.25">
      <c r="A153" s="38"/>
      <c r="B153" s="65" t="s">
        <v>173</v>
      </c>
      <c r="C153" s="93">
        <v>1</v>
      </c>
      <c r="D153" s="92" t="str">
        <f>+D124</f>
        <v>area</v>
      </c>
      <c r="E153" s="92">
        <f>+E124</f>
        <v>6.7</v>
      </c>
      <c r="F153" s="34" t="s">
        <v>5</v>
      </c>
      <c r="G153" s="42">
        <f>E153*C153</f>
        <v>6.7</v>
      </c>
      <c r="H153" s="35"/>
      <c r="I153" s="36"/>
    </row>
    <row r="154" spans="1:9" ht="12.75" hidden="1" customHeight="1" x14ac:dyDescent="0.25">
      <c r="A154" s="38"/>
      <c r="B154" s="65" t="s">
        <v>174</v>
      </c>
      <c r="C154" s="93">
        <v>1</v>
      </c>
      <c r="D154" s="92" t="str">
        <f>+D124</f>
        <v>area</v>
      </c>
      <c r="E154" s="92">
        <f>+E153</f>
        <v>6.7</v>
      </c>
      <c r="F154" s="34" t="s">
        <v>5</v>
      </c>
      <c r="G154" s="42">
        <f>E154*C154</f>
        <v>6.7</v>
      </c>
    </row>
    <row r="155" spans="1:9" ht="12.75" hidden="1" customHeight="1" x14ac:dyDescent="0.25">
      <c r="A155" s="38"/>
      <c r="B155" s="39" t="s">
        <v>24</v>
      </c>
      <c r="C155" s="93"/>
      <c r="D155" s="92"/>
      <c r="E155" s="34"/>
      <c r="F155" s="92"/>
      <c r="G155" s="92"/>
      <c r="H155" s="35"/>
      <c r="I155" s="36"/>
    </row>
    <row r="156" spans="1:9" ht="12.75" customHeight="1" x14ac:dyDescent="0.25">
      <c r="A156" s="26" t="s">
        <v>59</v>
      </c>
      <c r="B156" s="44" t="s">
        <v>36</v>
      </c>
      <c r="C156" s="93"/>
      <c r="D156" s="92"/>
      <c r="E156" s="92"/>
      <c r="F156" s="34"/>
      <c r="G156" s="92"/>
      <c r="H156" s="35"/>
      <c r="I156" s="36"/>
    </row>
    <row r="157" spans="1:9" ht="12.75" hidden="1" customHeight="1" x14ac:dyDescent="0.25">
      <c r="A157" s="38"/>
      <c r="B157" s="44"/>
      <c r="C157" s="93"/>
      <c r="D157" s="92"/>
      <c r="E157" s="92"/>
      <c r="F157" s="34"/>
      <c r="G157" s="92"/>
      <c r="H157" s="35"/>
      <c r="I157" s="36"/>
    </row>
    <row r="158" spans="1:9" ht="12.75" customHeight="1" x14ac:dyDescent="0.25">
      <c r="A158" s="31" t="s">
        <v>60</v>
      </c>
      <c r="B158" s="32" t="s">
        <v>37</v>
      </c>
      <c r="C158" s="93">
        <v>1</v>
      </c>
      <c r="D158" s="34">
        <v>4.3499999999999996</v>
      </c>
      <c r="E158" s="34" t="s">
        <v>5</v>
      </c>
      <c r="F158" s="34" t="s">
        <v>5</v>
      </c>
      <c r="G158" s="92">
        <f>C158*D158</f>
        <v>4.3499999999999996</v>
      </c>
      <c r="H158" s="35">
        <f>G158</f>
        <v>4.3499999999999996</v>
      </c>
      <c r="I158" s="36" t="s">
        <v>118</v>
      </c>
    </row>
    <row r="159" spans="1:9" ht="12.75" hidden="1" customHeight="1" x14ac:dyDescent="0.25">
      <c r="A159" s="31"/>
      <c r="B159" s="32"/>
      <c r="C159" s="93"/>
      <c r="D159" s="34"/>
      <c r="E159" s="34"/>
      <c r="F159" s="34"/>
      <c r="G159" s="92"/>
      <c r="H159" s="35"/>
      <c r="I159" s="36"/>
    </row>
    <row r="160" spans="1:9" ht="12.75" customHeight="1" x14ac:dyDescent="0.25">
      <c r="A160" s="31" t="s">
        <v>88</v>
      </c>
      <c r="B160" s="32" t="s">
        <v>38</v>
      </c>
      <c r="C160" s="93">
        <v>1</v>
      </c>
      <c r="D160" s="92">
        <v>1</v>
      </c>
      <c r="E160" s="34" t="s">
        <v>5</v>
      </c>
      <c r="F160" s="34" t="s">
        <v>5</v>
      </c>
      <c r="G160" s="92">
        <f>C160*D160</f>
        <v>1</v>
      </c>
      <c r="H160" s="35">
        <f>G160</f>
        <v>1</v>
      </c>
      <c r="I160" s="36" t="s">
        <v>121</v>
      </c>
    </row>
    <row r="161" spans="1:9" ht="12.75" hidden="1" customHeight="1" x14ac:dyDescent="0.25">
      <c r="A161" s="31"/>
      <c r="B161" s="32"/>
      <c r="C161" s="93"/>
      <c r="D161" s="92"/>
      <c r="E161" s="34"/>
      <c r="F161" s="34"/>
      <c r="G161" s="92"/>
      <c r="H161" s="35"/>
      <c r="I161" s="36"/>
    </row>
    <row r="162" spans="1:9" ht="12.75" hidden="1" customHeight="1" x14ac:dyDescent="0.25">
      <c r="A162" s="38"/>
      <c r="B162" s="39"/>
      <c r="C162" s="93"/>
      <c r="D162" s="92"/>
      <c r="E162" s="34"/>
      <c r="F162" s="92"/>
      <c r="G162" s="92"/>
      <c r="H162" s="35"/>
      <c r="I162" s="36"/>
    </row>
    <row r="163" spans="1:9" ht="12.75" customHeight="1" x14ac:dyDescent="0.25">
      <c r="A163" s="26" t="s">
        <v>61</v>
      </c>
      <c r="B163" s="44" t="s">
        <v>39</v>
      </c>
      <c r="C163" s="93"/>
      <c r="D163" s="92"/>
      <c r="E163" s="92"/>
      <c r="F163" s="34"/>
      <c r="G163" s="92"/>
      <c r="H163" s="35"/>
      <c r="I163" s="36"/>
    </row>
    <row r="164" spans="1:9" ht="12" hidden="1" customHeight="1" x14ac:dyDescent="0.25">
      <c r="A164" s="38"/>
      <c r="B164" s="44"/>
      <c r="C164" s="93"/>
      <c r="D164" s="92"/>
      <c r="E164" s="92"/>
      <c r="F164" s="34"/>
      <c r="G164" s="92"/>
      <c r="H164" s="35"/>
      <c r="I164" s="36"/>
    </row>
    <row r="165" spans="1:9" ht="12.75" customHeight="1" x14ac:dyDescent="0.25">
      <c r="A165" s="26" t="s">
        <v>62</v>
      </c>
      <c r="B165" s="46" t="s">
        <v>182</v>
      </c>
      <c r="C165" s="93"/>
      <c r="D165" s="92"/>
      <c r="E165" s="92"/>
      <c r="F165" s="34"/>
      <c r="G165" s="92"/>
      <c r="H165" s="35"/>
      <c r="I165" s="36"/>
    </row>
    <row r="166" spans="1:9" ht="12.75" hidden="1" customHeight="1" x14ac:dyDescent="0.25">
      <c r="A166" s="38"/>
      <c r="B166" s="47"/>
      <c r="C166" s="93"/>
      <c r="D166" s="92"/>
      <c r="E166" s="92"/>
      <c r="F166" s="34"/>
      <c r="G166" s="92"/>
      <c r="H166" s="35"/>
      <c r="I166" s="36"/>
    </row>
    <row r="167" spans="1:9" ht="12.75" customHeight="1" x14ac:dyDescent="0.25">
      <c r="A167" s="31" t="s">
        <v>89</v>
      </c>
      <c r="B167" s="55" t="s">
        <v>175</v>
      </c>
      <c r="C167" s="93">
        <v>1</v>
      </c>
      <c r="D167" s="34" t="s">
        <v>5</v>
      </c>
      <c r="E167" s="34" t="s">
        <v>5</v>
      </c>
      <c r="F167" s="34" t="s">
        <v>5</v>
      </c>
      <c r="G167" s="92">
        <f>+C167</f>
        <v>1</v>
      </c>
      <c r="H167" s="35">
        <f t="shared" ref="H167:H177" si="5">G167</f>
        <v>1</v>
      </c>
      <c r="I167" s="36" t="s">
        <v>121</v>
      </c>
    </row>
    <row r="168" spans="1:9" ht="12.75" hidden="1" customHeight="1" x14ac:dyDescent="0.25">
      <c r="A168" s="54"/>
      <c r="B168" s="55"/>
      <c r="C168" s="93"/>
      <c r="D168" s="34"/>
      <c r="E168" s="34"/>
      <c r="F168" s="34"/>
      <c r="G168" s="92"/>
      <c r="H168" s="35"/>
      <c r="I168" s="36"/>
    </row>
    <row r="169" spans="1:9" ht="12.75" customHeight="1" x14ac:dyDescent="0.25">
      <c r="A169" s="31" t="s">
        <v>90</v>
      </c>
      <c r="B169" s="55" t="s">
        <v>209</v>
      </c>
      <c r="C169" s="93">
        <v>5</v>
      </c>
      <c r="D169" s="34" t="s">
        <v>5</v>
      </c>
      <c r="E169" s="34" t="s">
        <v>5</v>
      </c>
      <c r="F169" s="34" t="s">
        <v>5</v>
      </c>
      <c r="G169" s="92">
        <f t="shared" ref="G169:G179" si="6">+C169</f>
        <v>5</v>
      </c>
      <c r="H169" s="35">
        <f t="shared" si="5"/>
        <v>5</v>
      </c>
      <c r="I169" s="36" t="s">
        <v>121</v>
      </c>
    </row>
    <row r="170" spans="1:9" ht="12.75" hidden="1" customHeight="1" x14ac:dyDescent="0.25">
      <c r="A170" s="31"/>
      <c r="B170" s="55"/>
      <c r="C170" s="93"/>
      <c r="D170" s="34"/>
      <c r="E170" s="34"/>
      <c r="F170" s="34"/>
      <c r="G170" s="92"/>
      <c r="H170" s="35"/>
      <c r="I170" s="36"/>
    </row>
    <row r="171" spans="1:9" ht="12.75" customHeight="1" x14ac:dyDescent="0.25">
      <c r="A171" s="31" t="s">
        <v>91</v>
      </c>
      <c r="B171" s="55" t="s">
        <v>210</v>
      </c>
      <c r="C171" s="93">
        <v>2</v>
      </c>
      <c r="D171" s="34" t="s">
        <v>5</v>
      </c>
      <c r="E171" s="34" t="s">
        <v>5</v>
      </c>
      <c r="F171" s="34" t="s">
        <v>5</v>
      </c>
      <c r="G171" s="92">
        <f t="shared" si="6"/>
        <v>2</v>
      </c>
      <c r="H171" s="35">
        <f t="shared" si="5"/>
        <v>2</v>
      </c>
      <c r="I171" s="36" t="s">
        <v>121</v>
      </c>
    </row>
    <row r="172" spans="1:9" ht="12.75" hidden="1" customHeight="1" x14ac:dyDescent="0.25">
      <c r="A172" s="31"/>
      <c r="B172" s="55"/>
      <c r="C172" s="93"/>
      <c r="D172" s="34"/>
      <c r="E172" s="34"/>
      <c r="F172" s="34"/>
      <c r="G172" s="92"/>
      <c r="H172" s="35"/>
      <c r="I172" s="36"/>
    </row>
    <row r="173" spans="1:9" ht="12.75" customHeight="1" x14ac:dyDescent="0.25">
      <c r="A173" s="31" t="s">
        <v>92</v>
      </c>
      <c r="B173" s="55" t="s">
        <v>178</v>
      </c>
      <c r="C173" s="93">
        <v>1</v>
      </c>
      <c r="D173" s="34" t="s">
        <v>5</v>
      </c>
      <c r="E173" s="34" t="s">
        <v>5</v>
      </c>
      <c r="F173" s="34" t="s">
        <v>5</v>
      </c>
      <c r="G173" s="92">
        <f t="shared" si="6"/>
        <v>1</v>
      </c>
      <c r="H173" s="35">
        <f t="shared" si="5"/>
        <v>1</v>
      </c>
      <c r="I173" s="36" t="s">
        <v>121</v>
      </c>
    </row>
    <row r="174" spans="1:9" ht="12.75" hidden="1" customHeight="1" x14ac:dyDescent="0.25">
      <c r="A174" s="31"/>
      <c r="B174" s="55"/>
      <c r="C174" s="93"/>
      <c r="D174" s="34"/>
      <c r="E174" s="34"/>
      <c r="F174" s="34"/>
      <c r="G174" s="92"/>
      <c r="H174" s="35"/>
      <c r="I174" s="36"/>
    </row>
    <row r="175" spans="1:9" ht="12.75" customHeight="1" x14ac:dyDescent="0.25">
      <c r="A175" s="31" t="s">
        <v>93</v>
      </c>
      <c r="B175" s="67" t="s">
        <v>211</v>
      </c>
      <c r="C175" s="93">
        <v>1</v>
      </c>
      <c r="D175" s="34" t="s">
        <v>5</v>
      </c>
      <c r="E175" s="34" t="s">
        <v>5</v>
      </c>
      <c r="F175" s="34" t="s">
        <v>5</v>
      </c>
      <c r="G175" s="92">
        <f t="shared" si="6"/>
        <v>1</v>
      </c>
      <c r="H175" s="35">
        <f t="shared" si="5"/>
        <v>1</v>
      </c>
      <c r="I175" s="36" t="s">
        <v>121</v>
      </c>
    </row>
    <row r="176" spans="1:9" ht="12.75" hidden="1" customHeight="1" x14ac:dyDescent="0.25">
      <c r="A176" s="31"/>
      <c r="B176" s="67"/>
      <c r="C176" s="93"/>
      <c r="D176" s="34"/>
      <c r="E176" s="34"/>
      <c r="F176" s="34"/>
      <c r="G176" s="92"/>
      <c r="H176" s="35"/>
      <c r="I176" s="36"/>
    </row>
    <row r="177" spans="1:9" ht="12.75" customHeight="1" x14ac:dyDescent="0.25">
      <c r="A177" s="31" t="s">
        <v>94</v>
      </c>
      <c r="B177" s="67" t="s">
        <v>187</v>
      </c>
      <c r="C177" s="93">
        <v>2</v>
      </c>
      <c r="D177" s="34" t="s">
        <v>5</v>
      </c>
      <c r="E177" s="34" t="s">
        <v>5</v>
      </c>
      <c r="F177" s="34" t="s">
        <v>5</v>
      </c>
      <c r="G177" s="92">
        <f t="shared" si="6"/>
        <v>2</v>
      </c>
      <c r="H177" s="35">
        <f t="shared" si="5"/>
        <v>2</v>
      </c>
      <c r="I177" s="36" t="s">
        <v>121</v>
      </c>
    </row>
    <row r="178" spans="1:9" ht="12.75" hidden="1" customHeight="1" x14ac:dyDescent="0.25">
      <c r="A178" s="31"/>
      <c r="B178" s="67"/>
      <c r="C178" s="93"/>
      <c r="D178" s="34"/>
      <c r="E178" s="34"/>
      <c r="F178" s="34"/>
      <c r="G178" s="92"/>
      <c r="H178" s="35"/>
      <c r="I178" s="36"/>
    </row>
    <row r="179" spans="1:9" ht="12.75" customHeight="1" x14ac:dyDescent="0.25">
      <c r="A179" s="31" t="s">
        <v>95</v>
      </c>
      <c r="B179" s="68" t="s">
        <v>212</v>
      </c>
      <c r="C179" s="93">
        <v>2</v>
      </c>
      <c r="D179" s="34" t="s">
        <v>5</v>
      </c>
      <c r="E179" s="34" t="s">
        <v>5</v>
      </c>
      <c r="F179" s="34" t="s">
        <v>5</v>
      </c>
      <c r="G179" s="92">
        <f t="shared" si="6"/>
        <v>2</v>
      </c>
      <c r="H179" s="35">
        <f t="shared" ref="H179" si="7">G179</f>
        <v>2</v>
      </c>
      <c r="I179" s="36" t="s">
        <v>121</v>
      </c>
    </row>
    <row r="180" spans="1:9" ht="12.75" hidden="1" customHeight="1" x14ac:dyDescent="0.25">
      <c r="A180" s="31"/>
      <c r="B180" s="68"/>
      <c r="C180" s="93"/>
      <c r="D180" s="34"/>
      <c r="E180" s="34"/>
      <c r="F180" s="34"/>
      <c r="G180" s="92"/>
      <c r="H180" s="35"/>
      <c r="I180" s="36"/>
    </row>
    <row r="181" spans="1:9" ht="12.75" hidden="1" customHeight="1" x14ac:dyDescent="0.25">
      <c r="A181" s="38"/>
      <c r="B181" s="69"/>
      <c r="C181" s="93"/>
      <c r="D181" s="92"/>
      <c r="E181" s="34"/>
      <c r="F181" s="34"/>
      <c r="G181" s="92"/>
      <c r="H181" s="35"/>
      <c r="I181" s="36"/>
    </row>
    <row r="182" spans="1:9" ht="12.75" customHeight="1" x14ac:dyDescent="0.25">
      <c r="A182" s="26" t="s">
        <v>96</v>
      </c>
      <c r="B182" s="70" t="s">
        <v>183</v>
      </c>
      <c r="C182" s="93"/>
      <c r="D182" s="92"/>
      <c r="E182" s="34"/>
      <c r="F182" s="92"/>
      <c r="G182" s="92"/>
      <c r="H182" s="35"/>
      <c r="I182" s="36"/>
    </row>
    <row r="183" spans="1:9" ht="12.75" hidden="1" customHeight="1" x14ac:dyDescent="0.25">
      <c r="A183" s="38"/>
      <c r="B183" s="71"/>
      <c r="C183" s="93"/>
      <c r="D183" s="92"/>
      <c r="E183" s="34"/>
      <c r="F183" s="92"/>
      <c r="G183" s="92"/>
      <c r="H183" s="35"/>
      <c r="I183" s="36"/>
    </row>
    <row r="184" spans="1:9" ht="12.75" customHeight="1" x14ac:dyDescent="0.25">
      <c r="A184" s="31" t="s">
        <v>97</v>
      </c>
      <c r="B184" s="55" t="s">
        <v>184</v>
      </c>
      <c r="C184" s="93">
        <v>1</v>
      </c>
      <c r="D184" s="34" t="s">
        <v>5</v>
      </c>
      <c r="E184" s="34" t="s">
        <v>5</v>
      </c>
      <c r="F184" s="34" t="s">
        <v>5</v>
      </c>
      <c r="G184" s="92">
        <f>+C184</f>
        <v>1</v>
      </c>
      <c r="H184" s="35">
        <f t="shared" ref="H184" si="8">G184</f>
        <v>1</v>
      </c>
      <c r="I184" s="36" t="s">
        <v>121</v>
      </c>
    </row>
    <row r="185" spans="1:9" ht="12.75" hidden="1" customHeight="1" x14ac:dyDescent="0.25">
      <c r="A185" s="31"/>
      <c r="B185" s="68"/>
      <c r="C185" s="93"/>
      <c r="D185" s="34"/>
      <c r="E185" s="34"/>
      <c r="F185" s="34"/>
      <c r="G185" s="92"/>
      <c r="H185" s="35"/>
      <c r="I185" s="36"/>
    </row>
    <row r="186" spans="1:9" ht="12.75" customHeight="1" x14ac:dyDescent="0.25">
      <c r="A186" s="31" t="s">
        <v>98</v>
      </c>
      <c r="B186" s="68" t="s">
        <v>185</v>
      </c>
      <c r="C186" s="93">
        <v>2</v>
      </c>
      <c r="D186" s="34" t="s">
        <v>5</v>
      </c>
      <c r="E186" s="34" t="s">
        <v>5</v>
      </c>
      <c r="F186" s="34" t="s">
        <v>5</v>
      </c>
      <c r="G186" s="92">
        <f t="shared" ref="G186" si="9">+C186</f>
        <v>2</v>
      </c>
      <c r="H186" s="35">
        <f t="shared" ref="H186" si="10">G186</f>
        <v>2</v>
      </c>
      <c r="I186" s="36" t="s">
        <v>121</v>
      </c>
    </row>
    <row r="187" spans="1:9" ht="12.75" hidden="1" customHeight="1" x14ac:dyDescent="0.25">
      <c r="A187" s="31"/>
      <c r="B187" s="68"/>
      <c r="C187" s="93"/>
      <c r="D187" s="34"/>
      <c r="E187" s="34"/>
      <c r="F187" s="34"/>
      <c r="G187" s="92"/>
      <c r="H187" s="35"/>
      <c r="I187" s="36"/>
    </row>
    <row r="188" spans="1:9" ht="12.75" customHeight="1" x14ac:dyDescent="0.25">
      <c r="A188" s="31" t="s">
        <v>99</v>
      </c>
      <c r="B188" s="68" t="s">
        <v>186</v>
      </c>
      <c r="C188" s="93">
        <v>1</v>
      </c>
      <c r="D188" s="34" t="s">
        <v>5</v>
      </c>
      <c r="E188" s="34" t="s">
        <v>5</v>
      </c>
      <c r="F188" s="34" t="s">
        <v>5</v>
      </c>
      <c r="G188" s="92">
        <f t="shared" ref="G188" si="11">+C188</f>
        <v>1</v>
      </c>
      <c r="H188" s="35">
        <f t="shared" ref="H188" si="12">G188</f>
        <v>1</v>
      </c>
      <c r="I188" s="36" t="s">
        <v>121</v>
      </c>
    </row>
    <row r="189" spans="1:9" ht="12.75" hidden="1" customHeight="1" x14ac:dyDescent="0.25">
      <c r="A189" s="31"/>
      <c r="B189" s="68"/>
      <c r="C189" s="93"/>
      <c r="D189" s="34"/>
      <c r="E189" s="34"/>
      <c r="F189" s="34"/>
      <c r="G189" s="92"/>
      <c r="H189" s="35"/>
      <c r="I189" s="36"/>
    </row>
    <row r="190" spans="1:9" ht="12.75" hidden="1" customHeight="1" x14ac:dyDescent="0.25">
      <c r="A190" s="31" t="s">
        <v>100</v>
      </c>
      <c r="B190" s="67" t="s">
        <v>187</v>
      </c>
      <c r="C190" s="93">
        <v>2</v>
      </c>
      <c r="D190" s="34" t="s">
        <v>5</v>
      </c>
      <c r="E190" s="34" t="s">
        <v>5</v>
      </c>
      <c r="F190" s="34" t="s">
        <v>5</v>
      </c>
      <c r="G190" s="92">
        <f t="shared" ref="G190" si="13">+C190</f>
        <v>2</v>
      </c>
      <c r="H190" s="35">
        <f t="shared" ref="H190" si="14">G190</f>
        <v>2</v>
      </c>
      <c r="I190" s="36" t="s">
        <v>121</v>
      </c>
    </row>
    <row r="191" spans="1:9" ht="12.75" hidden="1" customHeight="1" x14ac:dyDescent="0.25">
      <c r="A191" s="31"/>
      <c r="B191" s="68"/>
      <c r="C191" s="93"/>
      <c r="D191" s="34"/>
      <c r="E191" s="34"/>
      <c r="F191" s="34"/>
      <c r="G191" s="92"/>
      <c r="H191" s="35"/>
      <c r="I191" s="36"/>
    </row>
    <row r="192" spans="1:9" ht="12.75" customHeight="1" x14ac:dyDescent="0.25">
      <c r="A192" s="31" t="s">
        <v>101</v>
      </c>
      <c r="B192" s="68" t="s">
        <v>213</v>
      </c>
      <c r="C192" s="93">
        <v>2</v>
      </c>
      <c r="D192" s="34" t="s">
        <v>5</v>
      </c>
      <c r="E192" s="34" t="s">
        <v>5</v>
      </c>
      <c r="F192" s="34" t="s">
        <v>5</v>
      </c>
      <c r="G192" s="92">
        <f t="shared" ref="G192" si="15">+C192</f>
        <v>2</v>
      </c>
      <c r="H192" s="35">
        <f t="shared" ref="H192" si="16">G192</f>
        <v>2</v>
      </c>
      <c r="I192" s="36" t="s">
        <v>121</v>
      </c>
    </row>
    <row r="193" spans="1:9" ht="12.75" hidden="1" customHeight="1" x14ac:dyDescent="0.25">
      <c r="A193" s="31"/>
      <c r="B193" s="68"/>
      <c r="C193" s="93"/>
      <c r="D193" s="34"/>
      <c r="E193" s="34"/>
      <c r="F193" s="34"/>
      <c r="G193" s="92"/>
      <c r="H193" s="35"/>
      <c r="I193" s="36"/>
    </row>
    <row r="194" spans="1:9" ht="12.75" hidden="1" customHeight="1" x14ac:dyDescent="0.25">
      <c r="A194" s="31"/>
      <c r="B194" s="68"/>
      <c r="C194" s="93"/>
      <c r="D194" s="34"/>
      <c r="E194" s="34"/>
      <c r="F194" s="34"/>
      <c r="G194" s="92"/>
      <c r="H194" s="35"/>
      <c r="I194" s="36"/>
    </row>
    <row r="195" spans="1:9" ht="12.75" hidden="1" customHeight="1" x14ac:dyDescent="0.25">
      <c r="A195" s="38"/>
      <c r="B195" s="69"/>
      <c r="C195" s="93"/>
      <c r="D195" s="92"/>
      <c r="E195" s="34"/>
      <c r="F195" s="34"/>
      <c r="G195" s="92"/>
      <c r="H195" s="35"/>
      <c r="I195" s="36"/>
    </row>
    <row r="196" spans="1:9" ht="12.75" customHeight="1" x14ac:dyDescent="0.25">
      <c r="A196" s="26" t="s">
        <v>63</v>
      </c>
      <c r="B196" s="72" t="s">
        <v>189</v>
      </c>
      <c r="C196" s="93"/>
      <c r="D196" s="92"/>
      <c r="E196" s="34"/>
      <c r="F196" s="34"/>
      <c r="G196" s="92"/>
      <c r="H196" s="35"/>
      <c r="I196" s="36"/>
    </row>
    <row r="197" spans="1:9" ht="12.75" hidden="1" customHeight="1" x14ac:dyDescent="0.25">
      <c r="A197" s="38"/>
      <c r="B197" s="73"/>
      <c r="C197" s="93"/>
      <c r="D197" s="92"/>
      <c r="E197" s="34"/>
      <c r="F197" s="34"/>
      <c r="G197" s="92"/>
      <c r="H197" s="35"/>
      <c r="I197" s="36"/>
    </row>
    <row r="198" spans="1:9" ht="12.75" customHeight="1" x14ac:dyDescent="0.25">
      <c r="A198" s="31" t="s">
        <v>64</v>
      </c>
      <c r="B198" s="68" t="s">
        <v>191</v>
      </c>
      <c r="C198" s="93">
        <v>2</v>
      </c>
      <c r="D198" s="34" t="s">
        <v>5</v>
      </c>
      <c r="E198" s="34" t="s">
        <v>5</v>
      </c>
      <c r="F198" s="34" t="s">
        <v>5</v>
      </c>
      <c r="G198" s="92">
        <f t="shared" ref="G198" si="17">+C198</f>
        <v>2</v>
      </c>
      <c r="H198" s="35">
        <f t="shared" ref="H198" si="18">G198</f>
        <v>2</v>
      </c>
      <c r="I198" s="36" t="s">
        <v>121</v>
      </c>
    </row>
    <row r="199" spans="1:9" ht="12.75" hidden="1" customHeight="1" x14ac:dyDescent="0.25">
      <c r="A199" s="31"/>
      <c r="B199" s="68"/>
      <c r="C199" s="93"/>
      <c r="D199" s="34"/>
      <c r="E199" s="34"/>
      <c r="F199" s="34"/>
      <c r="G199" s="92"/>
      <c r="H199" s="35"/>
      <c r="I199" s="36"/>
    </row>
    <row r="200" spans="1:9" ht="12.75" customHeight="1" x14ac:dyDescent="0.25">
      <c r="A200" s="31" t="s">
        <v>65</v>
      </c>
      <c r="B200" s="55" t="s">
        <v>193</v>
      </c>
      <c r="C200" s="93">
        <v>1</v>
      </c>
      <c r="D200" s="34" t="s">
        <v>5</v>
      </c>
      <c r="E200" s="34" t="s">
        <v>5</v>
      </c>
      <c r="F200" s="34" t="s">
        <v>5</v>
      </c>
      <c r="G200" s="92">
        <f t="shared" ref="G200" si="19">+C200</f>
        <v>1</v>
      </c>
      <c r="H200" s="35">
        <f t="shared" ref="H200" si="20">G200</f>
        <v>1</v>
      </c>
      <c r="I200" s="36" t="s">
        <v>121</v>
      </c>
    </row>
    <row r="201" spans="1:9" ht="12.75" hidden="1" customHeight="1" x14ac:dyDescent="0.25">
      <c r="A201" s="31"/>
      <c r="B201" s="68"/>
      <c r="C201" s="93"/>
      <c r="D201" s="92"/>
      <c r="E201" s="34"/>
      <c r="F201" s="34"/>
      <c r="G201" s="92"/>
      <c r="H201" s="35"/>
      <c r="I201" s="36"/>
    </row>
    <row r="202" spans="1:9" ht="12.75" customHeight="1" x14ac:dyDescent="0.25">
      <c r="A202" s="31" t="s">
        <v>66</v>
      </c>
      <c r="B202" s="68" t="s">
        <v>214</v>
      </c>
      <c r="C202" s="93">
        <v>1</v>
      </c>
      <c r="D202" s="34" t="s">
        <v>5</v>
      </c>
      <c r="E202" s="34" t="s">
        <v>5</v>
      </c>
      <c r="F202" s="34" t="s">
        <v>5</v>
      </c>
      <c r="G202" s="92">
        <f t="shared" ref="G202" si="21">+C202</f>
        <v>1</v>
      </c>
      <c r="H202" s="35">
        <f t="shared" ref="H202" si="22">G202</f>
        <v>1</v>
      </c>
      <c r="I202" s="36" t="s">
        <v>121</v>
      </c>
    </row>
    <row r="203" spans="1:9" ht="12.75" hidden="1" customHeight="1" x14ac:dyDescent="0.25">
      <c r="A203" s="38"/>
      <c r="B203" s="69"/>
      <c r="C203" s="93"/>
      <c r="D203" s="92"/>
      <c r="E203" s="34"/>
      <c r="F203" s="34"/>
      <c r="G203" s="92"/>
      <c r="H203" s="35"/>
      <c r="I203" s="36"/>
    </row>
    <row r="204" spans="1:9" ht="12.75" customHeight="1" x14ac:dyDescent="0.25">
      <c r="A204" s="26" t="s">
        <v>67</v>
      </c>
      <c r="B204" s="72" t="s">
        <v>190</v>
      </c>
      <c r="C204" s="93"/>
      <c r="D204" s="92"/>
      <c r="E204" s="34"/>
      <c r="F204" s="34"/>
      <c r="G204" s="92"/>
      <c r="H204" s="35"/>
      <c r="I204" s="36"/>
    </row>
    <row r="205" spans="1:9" ht="12.75" hidden="1" customHeight="1" x14ac:dyDescent="0.25">
      <c r="A205" s="38"/>
      <c r="B205" s="73"/>
      <c r="C205" s="93"/>
      <c r="D205" s="92"/>
      <c r="E205" s="34"/>
      <c r="F205" s="34"/>
      <c r="G205" s="92"/>
      <c r="H205" s="35"/>
      <c r="I205" s="36"/>
    </row>
    <row r="206" spans="1:9" ht="12.75" customHeight="1" x14ac:dyDescent="0.25">
      <c r="A206" s="31" t="s">
        <v>68</v>
      </c>
      <c r="B206" s="68" t="s">
        <v>191</v>
      </c>
      <c r="C206" s="93">
        <v>4</v>
      </c>
      <c r="D206" s="92">
        <v>2</v>
      </c>
      <c r="E206" s="34" t="s">
        <v>5</v>
      </c>
      <c r="F206" s="34" t="s">
        <v>5</v>
      </c>
      <c r="G206" s="92">
        <f t="shared" ref="G206" si="23">D206*C206</f>
        <v>8</v>
      </c>
      <c r="H206" s="35">
        <f t="shared" ref="H206" si="24">G206</f>
        <v>8</v>
      </c>
      <c r="I206" s="36" t="s">
        <v>121</v>
      </c>
    </row>
    <row r="207" spans="1:9" ht="12.75" hidden="1" customHeight="1" x14ac:dyDescent="0.25">
      <c r="A207" s="31"/>
      <c r="B207" s="68"/>
      <c r="C207" s="93"/>
      <c r="D207" s="92"/>
      <c r="E207" s="34"/>
      <c r="F207" s="34"/>
      <c r="G207" s="92"/>
      <c r="H207" s="35"/>
      <c r="I207" s="36"/>
    </row>
    <row r="208" spans="1:9" ht="12.75" customHeight="1" x14ac:dyDescent="0.25">
      <c r="A208" s="31" t="s">
        <v>69</v>
      </c>
      <c r="B208" s="68" t="s">
        <v>208</v>
      </c>
      <c r="C208" s="93">
        <v>2</v>
      </c>
      <c r="D208" s="92">
        <v>4</v>
      </c>
      <c r="E208" s="34" t="s">
        <v>5</v>
      </c>
      <c r="F208" s="34" t="s">
        <v>5</v>
      </c>
      <c r="G208" s="92">
        <f t="shared" ref="G208" si="25">D208*C208</f>
        <v>8</v>
      </c>
      <c r="H208" s="35">
        <f t="shared" ref="H208" si="26">G208</f>
        <v>8</v>
      </c>
      <c r="I208" s="36" t="s">
        <v>121</v>
      </c>
    </row>
    <row r="209" spans="1:9" ht="12.75" hidden="1" customHeight="1" x14ac:dyDescent="0.25">
      <c r="A209" s="31"/>
      <c r="B209" s="68"/>
      <c r="C209" s="93"/>
      <c r="D209" s="92"/>
      <c r="E209" s="34"/>
      <c r="F209" s="34"/>
      <c r="G209" s="92"/>
      <c r="H209" s="35"/>
      <c r="I209" s="36"/>
    </row>
    <row r="210" spans="1:9" ht="12.75" customHeight="1" x14ac:dyDescent="0.25">
      <c r="A210" s="31" t="s">
        <v>70</v>
      </c>
      <c r="B210" s="68" t="s">
        <v>215</v>
      </c>
      <c r="C210" s="93">
        <v>2</v>
      </c>
      <c r="D210" s="92">
        <v>2</v>
      </c>
      <c r="E210" s="34" t="s">
        <v>5</v>
      </c>
      <c r="F210" s="34" t="s">
        <v>5</v>
      </c>
      <c r="G210" s="92">
        <f t="shared" ref="G210" si="27">D210*C210</f>
        <v>4</v>
      </c>
      <c r="H210" s="35">
        <f t="shared" ref="H210" si="28">G210</f>
        <v>4</v>
      </c>
      <c r="I210" s="36" t="s">
        <v>121</v>
      </c>
    </row>
    <row r="211" spans="1:9" ht="12.75" hidden="1" customHeight="1" x14ac:dyDescent="0.25">
      <c r="A211" s="31"/>
      <c r="B211" s="68"/>
      <c r="C211" s="93"/>
      <c r="D211" s="92"/>
      <c r="E211" s="34"/>
      <c r="F211" s="34"/>
      <c r="G211" s="92"/>
      <c r="H211" s="35"/>
      <c r="I211" s="36"/>
    </row>
    <row r="212" spans="1:9" ht="12.75" customHeight="1" x14ac:dyDescent="0.25">
      <c r="A212" s="26" t="s">
        <v>197</v>
      </c>
      <c r="B212" s="72" t="s">
        <v>40</v>
      </c>
      <c r="C212" s="93"/>
      <c r="D212" s="92"/>
      <c r="E212" s="34"/>
      <c r="F212" s="34"/>
      <c r="G212" s="92"/>
      <c r="H212" s="35"/>
      <c r="I212" s="36"/>
    </row>
    <row r="213" spans="1:9" ht="12.75" hidden="1" customHeight="1" x14ac:dyDescent="0.25">
      <c r="A213" s="31"/>
      <c r="B213" s="68"/>
      <c r="C213" s="93"/>
      <c r="D213" s="92"/>
      <c r="E213" s="34"/>
      <c r="F213" s="34"/>
      <c r="G213" s="92"/>
      <c r="H213" s="35"/>
      <c r="I213" s="36"/>
    </row>
    <row r="214" spans="1:9" ht="12.75" customHeight="1" x14ac:dyDescent="0.25">
      <c r="A214" s="31" t="s">
        <v>198</v>
      </c>
      <c r="B214" s="55" t="s">
        <v>202</v>
      </c>
      <c r="C214" s="93">
        <v>1</v>
      </c>
      <c r="D214" s="34" t="s">
        <v>5</v>
      </c>
      <c r="E214" s="34" t="s">
        <v>5</v>
      </c>
      <c r="F214" s="34" t="s">
        <v>5</v>
      </c>
      <c r="G214" s="92">
        <f>+C214</f>
        <v>1</v>
      </c>
      <c r="H214" s="35">
        <f t="shared" ref="H214" si="29">G214</f>
        <v>1</v>
      </c>
      <c r="I214" s="36" t="s">
        <v>121</v>
      </c>
    </row>
    <row r="215" spans="1:9" ht="12.75" hidden="1" customHeight="1" x14ac:dyDescent="0.25">
      <c r="A215" s="18"/>
      <c r="B215" s="68"/>
      <c r="C215" s="93"/>
      <c r="D215" s="34"/>
      <c r="E215" s="34"/>
      <c r="F215" s="34"/>
      <c r="G215" s="92"/>
      <c r="H215" s="35"/>
      <c r="I215" s="36"/>
    </row>
    <row r="216" spans="1:9" ht="12.75" customHeight="1" x14ac:dyDescent="0.25">
      <c r="A216" s="31" t="s">
        <v>199</v>
      </c>
      <c r="B216" s="68" t="s">
        <v>203</v>
      </c>
      <c r="C216" s="93">
        <v>2</v>
      </c>
      <c r="D216" s="34" t="s">
        <v>5</v>
      </c>
      <c r="E216" s="34" t="s">
        <v>5</v>
      </c>
      <c r="F216" s="34" t="s">
        <v>5</v>
      </c>
      <c r="G216" s="92">
        <f t="shared" ref="G216" si="30">+C216</f>
        <v>2</v>
      </c>
      <c r="H216" s="35">
        <f t="shared" ref="H216" si="31">G216</f>
        <v>2</v>
      </c>
      <c r="I216" s="36" t="s">
        <v>121</v>
      </c>
    </row>
    <row r="217" spans="1:9" ht="12.75" hidden="1" customHeight="1" x14ac:dyDescent="0.25">
      <c r="A217" s="18"/>
      <c r="B217" s="68"/>
      <c r="C217" s="93"/>
      <c r="D217" s="34"/>
      <c r="E217" s="34"/>
      <c r="F217" s="34"/>
      <c r="G217" s="92"/>
      <c r="H217" s="35"/>
      <c r="I217" s="36"/>
    </row>
    <row r="218" spans="1:9" ht="12.75" customHeight="1" x14ac:dyDescent="0.25">
      <c r="A218" s="31" t="s">
        <v>200</v>
      </c>
      <c r="B218" s="67" t="s">
        <v>204</v>
      </c>
      <c r="C218" s="93">
        <v>2</v>
      </c>
      <c r="D218" s="34" t="s">
        <v>5</v>
      </c>
      <c r="E218" s="34" t="s">
        <v>5</v>
      </c>
      <c r="F218" s="34" t="s">
        <v>5</v>
      </c>
      <c r="G218" s="92">
        <f t="shared" ref="G218" si="32">+C218</f>
        <v>2</v>
      </c>
      <c r="H218" s="35">
        <f t="shared" ref="H218" si="33">G218</f>
        <v>2</v>
      </c>
      <c r="I218" s="36" t="s">
        <v>121</v>
      </c>
    </row>
    <row r="219" spans="1:9" ht="12.75" hidden="1" customHeight="1" x14ac:dyDescent="0.25">
      <c r="A219" s="18"/>
      <c r="B219" s="68"/>
      <c r="C219" s="93"/>
      <c r="D219" s="34"/>
      <c r="E219" s="34"/>
      <c r="F219" s="34"/>
      <c r="G219" s="92"/>
      <c r="H219" s="35"/>
      <c r="I219" s="36"/>
    </row>
    <row r="220" spans="1:9" ht="12.75" customHeight="1" x14ac:dyDescent="0.25">
      <c r="A220" s="31" t="s">
        <v>201</v>
      </c>
      <c r="B220" s="68" t="s">
        <v>208</v>
      </c>
      <c r="C220" s="93">
        <v>2</v>
      </c>
      <c r="D220" s="34" t="s">
        <v>5</v>
      </c>
      <c r="E220" s="34" t="s">
        <v>5</v>
      </c>
      <c r="F220" s="34" t="s">
        <v>5</v>
      </c>
      <c r="G220" s="92">
        <f t="shared" ref="G220" si="34">+C220</f>
        <v>2</v>
      </c>
      <c r="H220" s="35">
        <f t="shared" ref="H220" si="35">G220</f>
        <v>2</v>
      </c>
      <c r="I220" s="36" t="s">
        <v>121</v>
      </c>
    </row>
    <row r="221" spans="1:9" ht="12.75" customHeight="1" x14ac:dyDescent="0.25">
      <c r="D221" s="63"/>
      <c r="E221" s="19"/>
      <c r="F221" s="19"/>
      <c r="G221" s="19"/>
      <c r="H221" s="74"/>
      <c r="I221" s="74"/>
    </row>
    <row r="222" spans="1:9" ht="12.75" customHeight="1" x14ac:dyDescent="0.25">
      <c r="D222" s="19"/>
      <c r="E222" s="19"/>
      <c r="F222" s="19"/>
      <c r="G222" s="19"/>
      <c r="H222" s="74"/>
      <c r="I222" s="74"/>
    </row>
    <row r="223" spans="1:9" ht="12.75" customHeight="1" x14ac:dyDescent="0.25">
      <c r="D223" s="19"/>
      <c r="E223" s="19"/>
      <c r="F223" s="19"/>
      <c r="G223" s="19"/>
      <c r="H223" s="74"/>
      <c r="I223" s="74"/>
    </row>
    <row r="224" spans="1:9" ht="12.75" customHeight="1" x14ac:dyDescent="0.25">
      <c r="A224" s="18"/>
      <c r="B224" s="18"/>
      <c r="D224" s="19"/>
      <c r="E224" s="19"/>
      <c r="F224" s="19"/>
      <c r="G224" s="19"/>
      <c r="H224" s="74"/>
      <c r="I224" s="74"/>
    </row>
    <row r="225" spans="1:9" ht="12.75" customHeight="1" x14ac:dyDescent="0.25">
      <c r="A225" s="18"/>
      <c r="B225" s="18"/>
      <c r="D225" s="19"/>
      <c r="E225" s="19"/>
      <c r="F225" s="19"/>
      <c r="G225" s="19"/>
      <c r="H225" s="74"/>
      <c r="I225" s="74"/>
    </row>
    <row r="226" spans="1:9" ht="12.75" customHeight="1" x14ac:dyDescent="0.25">
      <c r="A226" s="18"/>
      <c r="B226" s="18"/>
      <c r="D226" s="19"/>
      <c r="E226" s="19"/>
      <c r="F226" s="19"/>
      <c r="G226" s="19"/>
      <c r="H226" s="74"/>
      <c r="I226" s="74"/>
    </row>
    <row r="227" spans="1:9" ht="12.75" customHeight="1" x14ac:dyDescent="0.25">
      <c r="A227" s="18"/>
      <c r="B227" s="18"/>
      <c r="D227" s="19"/>
      <c r="E227" s="19"/>
      <c r="F227" s="19"/>
      <c r="G227" s="19"/>
      <c r="H227" s="74"/>
      <c r="I227" s="74"/>
    </row>
    <row r="228" spans="1:9" ht="12.75" customHeight="1" x14ac:dyDescent="0.25">
      <c r="A228" s="18"/>
      <c r="B228" s="18"/>
      <c r="D228" s="19"/>
      <c r="E228" s="19"/>
      <c r="F228" s="19"/>
      <c r="G228" s="19"/>
      <c r="H228" s="74"/>
      <c r="I228" s="74"/>
    </row>
    <row r="229" spans="1:9" ht="12.75" customHeight="1" x14ac:dyDescent="0.25">
      <c r="A229" s="18"/>
      <c r="B229" s="18"/>
      <c r="D229" s="19"/>
      <c r="E229" s="19"/>
      <c r="F229" s="19"/>
      <c r="G229" s="19"/>
      <c r="H229" s="74"/>
      <c r="I229" s="74"/>
    </row>
    <row r="230" spans="1:9" ht="12.75" customHeight="1" x14ac:dyDescent="0.25">
      <c r="A230" s="18"/>
      <c r="B230" s="18"/>
      <c r="D230" s="19"/>
      <c r="E230" s="19"/>
      <c r="F230" s="19"/>
      <c r="G230" s="19"/>
      <c r="H230" s="74"/>
      <c r="I230" s="74"/>
    </row>
    <row r="231" spans="1:9" ht="12.75" customHeight="1" x14ac:dyDescent="0.25">
      <c r="A231" s="18"/>
      <c r="B231" s="18"/>
      <c r="D231" s="19"/>
      <c r="E231" s="19"/>
      <c r="F231" s="19"/>
      <c r="G231" s="19"/>
      <c r="H231" s="74"/>
      <c r="I231" s="74"/>
    </row>
    <row r="232" spans="1:9" ht="12.75" customHeight="1" x14ac:dyDescent="0.25">
      <c r="A232" s="18"/>
      <c r="B232" s="18"/>
      <c r="D232" s="19"/>
      <c r="E232" s="19"/>
      <c r="F232" s="19"/>
      <c r="G232" s="19"/>
      <c r="H232" s="74"/>
      <c r="I232" s="74"/>
    </row>
    <row r="233" spans="1:9" ht="12.75" customHeight="1" x14ac:dyDescent="0.25">
      <c r="A233" s="18"/>
      <c r="B233" s="18"/>
      <c r="D233" s="19"/>
      <c r="E233" s="19"/>
      <c r="F233" s="19"/>
      <c r="G233" s="19"/>
      <c r="H233" s="74"/>
      <c r="I233" s="74"/>
    </row>
    <row r="234" spans="1:9" ht="12.75" customHeight="1" x14ac:dyDescent="0.25">
      <c r="A234" s="18"/>
      <c r="B234" s="18"/>
      <c r="D234" s="19"/>
      <c r="E234" s="19"/>
      <c r="F234" s="19"/>
      <c r="G234" s="19"/>
      <c r="H234" s="74"/>
      <c r="I234" s="74"/>
    </row>
    <row r="235" spans="1:9" ht="12.75" customHeight="1" x14ac:dyDescent="0.25">
      <c r="A235" s="18"/>
      <c r="B235" s="18"/>
      <c r="D235" s="19"/>
      <c r="E235" s="19"/>
      <c r="F235" s="19"/>
      <c r="G235" s="19"/>
      <c r="H235" s="74"/>
      <c r="I235" s="74"/>
    </row>
    <row r="236" spans="1:9" ht="12.75" customHeight="1" x14ac:dyDescent="0.25">
      <c r="A236" s="18"/>
      <c r="B236" s="18"/>
      <c r="D236" s="19"/>
      <c r="E236" s="19"/>
      <c r="F236" s="19"/>
      <c r="G236" s="19"/>
      <c r="H236" s="74"/>
      <c r="I236" s="74"/>
    </row>
    <row r="237" spans="1:9" ht="12.75" customHeight="1" x14ac:dyDescent="0.25">
      <c r="A237" s="18"/>
      <c r="B237" s="18"/>
      <c r="D237" s="19"/>
      <c r="E237" s="19"/>
      <c r="F237" s="19"/>
      <c r="G237" s="19"/>
      <c r="H237" s="74"/>
      <c r="I237" s="74"/>
    </row>
    <row r="238" spans="1:9" ht="12.75" customHeight="1" x14ac:dyDescent="0.25">
      <c r="A238" s="18"/>
      <c r="B238" s="18"/>
      <c r="D238" s="19"/>
      <c r="E238" s="19"/>
      <c r="F238" s="19"/>
      <c r="G238" s="19"/>
      <c r="H238" s="74"/>
      <c r="I238" s="74"/>
    </row>
    <row r="239" spans="1:9" ht="12.75" customHeight="1" x14ac:dyDescent="0.25">
      <c r="A239" s="18"/>
      <c r="B239" s="18"/>
      <c r="D239" s="19"/>
      <c r="E239" s="19"/>
      <c r="F239" s="19"/>
      <c r="G239" s="19"/>
      <c r="H239" s="74"/>
      <c r="I239" s="74"/>
    </row>
    <row r="240" spans="1:9" ht="12.75" customHeight="1" x14ac:dyDescent="0.25">
      <c r="A240" s="18"/>
      <c r="B240" s="18"/>
      <c r="D240" s="19"/>
      <c r="E240" s="19"/>
      <c r="F240" s="19"/>
      <c r="G240" s="19"/>
      <c r="H240" s="74"/>
      <c r="I240" s="74"/>
    </row>
    <row r="241" spans="1:9" ht="12.75" customHeight="1" x14ac:dyDescent="0.25">
      <c r="A241" s="18"/>
      <c r="B241" s="18"/>
      <c r="D241" s="19"/>
      <c r="E241" s="19"/>
      <c r="F241" s="19"/>
      <c r="G241" s="19"/>
      <c r="H241" s="74"/>
      <c r="I241" s="74"/>
    </row>
    <row r="242" spans="1:9" ht="12.75" customHeight="1" x14ac:dyDescent="0.25">
      <c r="A242" s="18"/>
      <c r="B242" s="18"/>
      <c r="D242" s="19"/>
      <c r="E242" s="19"/>
      <c r="F242" s="19"/>
      <c r="G242" s="19"/>
      <c r="H242" s="74"/>
      <c r="I242" s="74"/>
    </row>
    <row r="243" spans="1:9" ht="12.75" customHeight="1" x14ac:dyDescent="0.25">
      <c r="A243" s="18"/>
      <c r="B243" s="18"/>
      <c r="D243" s="19"/>
      <c r="E243" s="19"/>
      <c r="F243" s="19"/>
      <c r="G243" s="19"/>
      <c r="H243" s="74"/>
      <c r="I243" s="74"/>
    </row>
    <row r="244" spans="1:9" ht="12.75" customHeight="1" x14ac:dyDescent="0.25">
      <c r="A244" s="18"/>
      <c r="B244" s="18"/>
      <c r="D244" s="19"/>
      <c r="E244" s="19"/>
      <c r="F244" s="19"/>
      <c r="G244" s="19"/>
      <c r="H244" s="74"/>
      <c r="I244" s="74"/>
    </row>
    <row r="245" spans="1:9" ht="12.75" customHeight="1" x14ac:dyDescent="0.25">
      <c r="A245" s="18"/>
      <c r="B245" s="18"/>
      <c r="D245" s="19"/>
      <c r="E245" s="19"/>
      <c r="F245" s="19"/>
      <c r="G245" s="19"/>
      <c r="H245" s="74"/>
      <c r="I245" s="74"/>
    </row>
    <row r="246" spans="1:9" ht="12.75" customHeight="1" x14ac:dyDescent="0.25">
      <c r="A246" s="18"/>
      <c r="B246" s="18"/>
      <c r="D246" s="19"/>
      <c r="E246" s="19"/>
      <c r="F246" s="19"/>
      <c r="G246" s="19"/>
      <c r="H246" s="74"/>
      <c r="I246" s="74"/>
    </row>
    <row r="247" spans="1:9" ht="12.75" customHeight="1" x14ac:dyDescent="0.25">
      <c r="A247" s="18"/>
      <c r="B247" s="18"/>
      <c r="D247" s="19"/>
      <c r="E247" s="19"/>
      <c r="F247" s="19"/>
      <c r="G247" s="19"/>
      <c r="H247" s="74"/>
      <c r="I247" s="74"/>
    </row>
    <row r="248" spans="1:9" ht="12.75" customHeight="1" x14ac:dyDescent="0.25">
      <c r="A248" s="18"/>
      <c r="B248" s="18"/>
      <c r="D248" s="19"/>
      <c r="E248" s="19"/>
      <c r="F248" s="19"/>
      <c r="G248" s="19"/>
      <c r="H248" s="74"/>
      <c r="I248" s="74"/>
    </row>
    <row r="249" spans="1:9" ht="12.75" customHeight="1" x14ac:dyDescent="0.25">
      <c r="A249" s="18"/>
      <c r="B249" s="18"/>
      <c r="D249" s="19"/>
      <c r="E249" s="19"/>
      <c r="F249" s="19"/>
      <c r="G249" s="19"/>
      <c r="H249" s="74"/>
      <c r="I249" s="74"/>
    </row>
    <row r="250" spans="1:9" ht="12.75" customHeight="1" x14ac:dyDescent="0.25">
      <c r="A250" s="18"/>
      <c r="B250" s="18"/>
      <c r="D250" s="19"/>
      <c r="E250" s="19"/>
      <c r="F250" s="19"/>
      <c r="G250" s="19"/>
      <c r="H250" s="74"/>
      <c r="I250" s="74"/>
    </row>
    <row r="251" spans="1:9" ht="12.75" customHeight="1" x14ac:dyDescent="0.25">
      <c r="A251" s="18"/>
      <c r="B251" s="18"/>
      <c r="D251" s="19"/>
      <c r="E251" s="19"/>
      <c r="F251" s="19"/>
      <c r="G251" s="19"/>
      <c r="H251" s="74"/>
      <c r="I251" s="74"/>
    </row>
    <row r="252" spans="1:9" ht="12.75" customHeight="1" x14ac:dyDescent="0.25">
      <c r="A252" s="18"/>
      <c r="B252" s="18"/>
      <c r="D252" s="19"/>
      <c r="E252" s="19"/>
      <c r="F252" s="19"/>
      <c r="G252" s="19"/>
      <c r="H252" s="74"/>
      <c r="I252" s="74"/>
    </row>
    <row r="253" spans="1:9" ht="12.75" customHeight="1" x14ac:dyDescent="0.25">
      <c r="A253" s="18"/>
      <c r="B253" s="18"/>
      <c r="D253" s="19"/>
      <c r="E253" s="19"/>
      <c r="F253" s="19"/>
      <c r="G253" s="19"/>
      <c r="H253" s="74"/>
      <c r="I253" s="74"/>
    </row>
    <row r="254" spans="1:9" ht="12.75" customHeight="1" x14ac:dyDescent="0.25">
      <c r="A254" s="18"/>
      <c r="B254" s="18"/>
      <c r="D254" s="19"/>
      <c r="E254" s="19"/>
      <c r="F254" s="19"/>
      <c r="G254" s="19"/>
      <c r="H254" s="74"/>
      <c r="I254" s="74"/>
    </row>
    <row r="255" spans="1:9" ht="12.75" customHeight="1" x14ac:dyDescent="0.25">
      <c r="A255" s="18"/>
      <c r="B255" s="18"/>
      <c r="D255" s="19"/>
      <c r="E255" s="19"/>
      <c r="F255" s="19"/>
      <c r="G255" s="19"/>
      <c r="H255" s="74"/>
      <c r="I255" s="74"/>
    </row>
    <row r="256" spans="1:9" ht="12.75" customHeight="1" x14ac:dyDescent="0.25">
      <c r="A256" s="18"/>
      <c r="B256" s="18"/>
      <c r="D256" s="19"/>
      <c r="E256" s="19"/>
      <c r="F256" s="19"/>
      <c r="G256" s="19"/>
      <c r="H256" s="74"/>
      <c r="I256" s="74"/>
    </row>
    <row r="257" spans="1:9" ht="12.75" customHeight="1" x14ac:dyDescent="0.25">
      <c r="A257" s="18"/>
      <c r="B257" s="18"/>
      <c r="D257" s="19"/>
      <c r="E257" s="19"/>
      <c r="F257" s="19"/>
      <c r="G257" s="19"/>
      <c r="H257" s="74"/>
      <c r="I257" s="74"/>
    </row>
    <row r="258" spans="1:9" ht="12.75" customHeight="1" x14ac:dyDescent="0.25">
      <c r="A258" s="18"/>
      <c r="B258" s="18"/>
      <c r="D258" s="19"/>
      <c r="E258" s="19"/>
      <c r="F258" s="19"/>
      <c r="G258" s="19"/>
      <c r="H258" s="74"/>
      <c r="I258" s="74"/>
    </row>
    <row r="259" spans="1:9" ht="12.75" customHeight="1" x14ac:dyDescent="0.25">
      <c r="A259" s="18"/>
      <c r="B259" s="18"/>
      <c r="D259" s="19"/>
      <c r="E259" s="19"/>
      <c r="F259" s="19"/>
      <c r="G259" s="19"/>
      <c r="H259" s="74"/>
      <c r="I259" s="74"/>
    </row>
    <row r="260" spans="1:9" ht="12.75" customHeight="1" x14ac:dyDescent="0.25">
      <c r="A260" s="18"/>
      <c r="B260" s="18"/>
      <c r="D260" s="19"/>
      <c r="E260" s="19"/>
      <c r="F260" s="19"/>
      <c r="G260" s="19"/>
      <c r="H260" s="74"/>
      <c r="I260" s="74"/>
    </row>
    <row r="261" spans="1:9" ht="12.75" customHeight="1" x14ac:dyDescent="0.25">
      <c r="A261" s="18"/>
      <c r="B261" s="18"/>
      <c r="D261" s="19"/>
      <c r="E261" s="19"/>
      <c r="F261" s="19"/>
      <c r="G261" s="19"/>
      <c r="H261" s="74"/>
      <c r="I261" s="74"/>
    </row>
    <row r="262" spans="1:9" ht="12.75" customHeight="1" x14ac:dyDescent="0.25">
      <c r="A262" s="18"/>
      <c r="B262" s="18"/>
      <c r="D262" s="19"/>
      <c r="E262" s="19"/>
      <c r="F262" s="19"/>
      <c r="G262" s="19"/>
      <c r="H262" s="74"/>
      <c r="I262" s="74"/>
    </row>
    <row r="263" spans="1:9" ht="12.75" customHeight="1" x14ac:dyDescent="0.25">
      <c r="A263" s="18"/>
      <c r="B263" s="18"/>
      <c r="D263" s="19"/>
      <c r="E263" s="19"/>
      <c r="F263" s="19"/>
      <c r="G263" s="19"/>
      <c r="H263" s="74"/>
      <c r="I263" s="74"/>
    </row>
    <row r="264" spans="1:9" ht="12.75" customHeight="1" x14ac:dyDescent="0.25">
      <c r="A264" s="18"/>
      <c r="B264" s="18"/>
      <c r="D264" s="19"/>
      <c r="E264" s="19"/>
      <c r="F264" s="19"/>
      <c r="G264" s="19"/>
      <c r="H264" s="74"/>
      <c r="I264" s="74"/>
    </row>
    <row r="265" spans="1:9" ht="12.75" customHeight="1" x14ac:dyDescent="0.25">
      <c r="A265" s="18"/>
      <c r="B265" s="18"/>
      <c r="D265" s="19"/>
      <c r="E265" s="19"/>
      <c r="F265" s="19"/>
      <c r="G265" s="19"/>
      <c r="H265" s="74"/>
      <c r="I265" s="74"/>
    </row>
    <row r="266" spans="1:9" ht="12.75" customHeight="1" x14ac:dyDescent="0.25">
      <c r="A266" s="18"/>
      <c r="B266" s="18"/>
      <c r="D266" s="19"/>
      <c r="E266" s="19"/>
      <c r="F266" s="19"/>
      <c r="G266" s="19"/>
      <c r="H266" s="74"/>
      <c r="I266" s="74"/>
    </row>
    <row r="267" spans="1:9" ht="12.75" customHeight="1" x14ac:dyDescent="0.25">
      <c r="A267" s="18"/>
      <c r="B267" s="18"/>
      <c r="D267" s="19"/>
      <c r="E267" s="19"/>
      <c r="F267" s="19"/>
      <c r="G267" s="19"/>
      <c r="H267" s="74"/>
      <c r="I267" s="74"/>
    </row>
    <row r="268" spans="1:9" ht="12.75" customHeight="1" x14ac:dyDescent="0.25">
      <c r="A268" s="18"/>
      <c r="B268" s="18"/>
      <c r="D268" s="19"/>
      <c r="E268" s="19"/>
      <c r="F268" s="19"/>
      <c r="G268" s="19"/>
      <c r="H268" s="74"/>
      <c r="I268" s="74"/>
    </row>
    <row r="269" spans="1:9" ht="12.75" customHeight="1" x14ac:dyDescent="0.25">
      <c r="A269" s="18"/>
      <c r="B269" s="18"/>
      <c r="D269" s="19"/>
      <c r="E269" s="19"/>
      <c r="F269" s="19"/>
      <c r="G269" s="19"/>
      <c r="H269" s="74"/>
      <c r="I269" s="74"/>
    </row>
    <row r="270" spans="1:9" ht="12.75" customHeight="1" x14ac:dyDescent="0.25">
      <c r="A270" s="18"/>
      <c r="B270" s="18"/>
      <c r="D270" s="19"/>
      <c r="E270" s="19"/>
      <c r="F270" s="19"/>
      <c r="G270" s="19"/>
      <c r="H270" s="74"/>
      <c r="I270" s="74"/>
    </row>
    <row r="271" spans="1:9" ht="12.75" customHeight="1" x14ac:dyDescent="0.25">
      <c r="A271" s="18"/>
      <c r="B271" s="18"/>
      <c r="D271" s="19"/>
      <c r="E271" s="19"/>
      <c r="F271" s="19"/>
      <c r="G271" s="19"/>
      <c r="H271" s="74"/>
      <c r="I271" s="74"/>
    </row>
    <row r="272" spans="1:9" ht="12.75" customHeight="1" x14ac:dyDescent="0.25">
      <c r="A272" s="18"/>
      <c r="B272" s="18"/>
      <c r="D272" s="19"/>
      <c r="E272" s="19"/>
      <c r="F272" s="19"/>
      <c r="G272" s="19"/>
      <c r="H272" s="74"/>
      <c r="I272" s="74"/>
    </row>
    <row r="273" spans="1:9" ht="12.75" customHeight="1" x14ac:dyDescent="0.25">
      <c r="A273" s="18"/>
      <c r="B273" s="18"/>
      <c r="D273" s="19"/>
      <c r="E273" s="19"/>
      <c r="F273" s="19"/>
      <c r="G273" s="19"/>
      <c r="H273" s="74"/>
      <c r="I273" s="74"/>
    </row>
    <row r="274" spans="1:9" ht="12.75" customHeight="1" x14ac:dyDescent="0.25">
      <c r="A274" s="18"/>
      <c r="B274" s="18"/>
      <c r="D274" s="19"/>
      <c r="E274" s="19"/>
      <c r="F274" s="19"/>
      <c r="G274" s="19"/>
      <c r="H274" s="74"/>
      <c r="I274" s="74"/>
    </row>
    <row r="275" spans="1:9" ht="12.75" customHeight="1" x14ac:dyDescent="0.25">
      <c r="A275" s="18"/>
      <c r="B275" s="18"/>
      <c r="D275" s="19"/>
      <c r="E275" s="19"/>
      <c r="F275" s="19"/>
      <c r="G275" s="19"/>
      <c r="H275" s="74"/>
      <c r="I275" s="74"/>
    </row>
    <row r="276" spans="1:9" ht="12.75" customHeight="1" x14ac:dyDescent="0.25">
      <c r="A276" s="18"/>
      <c r="B276" s="18"/>
      <c r="D276" s="19"/>
      <c r="E276" s="19"/>
      <c r="F276" s="19"/>
      <c r="G276" s="19"/>
      <c r="H276" s="74"/>
      <c r="I276" s="74"/>
    </row>
    <row r="277" spans="1:9" ht="12.75" customHeight="1" x14ac:dyDescent="0.25">
      <c r="A277" s="18"/>
      <c r="B277" s="18"/>
      <c r="D277" s="19"/>
      <c r="E277" s="19"/>
      <c r="F277" s="19"/>
      <c r="G277" s="19"/>
      <c r="H277" s="74"/>
      <c r="I277" s="74"/>
    </row>
    <row r="278" spans="1:9" ht="12.75" customHeight="1" x14ac:dyDescent="0.25">
      <c r="A278" s="18"/>
      <c r="B278" s="18"/>
      <c r="D278" s="19"/>
      <c r="E278" s="19"/>
      <c r="F278" s="19"/>
      <c r="G278" s="19"/>
      <c r="H278" s="74"/>
      <c r="I278" s="74"/>
    </row>
    <row r="279" spans="1:9" ht="12.75" customHeight="1" x14ac:dyDescent="0.25">
      <c r="A279" s="18"/>
      <c r="B279" s="18"/>
      <c r="D279" s="19"/>
      <c r="E279" s="19"/>
      <c r="F279" s="19"/>
      <c r="G279" s="19"/>
      <c r="H279" s="74"/>
      <c r="I279" s="74"/>
    </row>
    <row r="280" spans="1:9" ht="12.75" customHeight="1" x14ac:dyDescent="0.25">
      <c r="A280" s="18"/>
      <c r="B280" s="18"/>
      <c r="D280" s="19"/>
      <c r="E280" s="19"/>
      <c r="F280" s="19"/>
      <c r="G280" s="19"/>
      <c r="H280" s="74"/>
      <c r="I280" s="74"/>
    </row>
    <row r="281" spans="1:9" ht="12.75" customHeight="1" x14ac:dyDescent="0.25">
      <c r="A281" s="18"/>
      <c r="B281" s="18"/>
      <c r="D281" s="19"/>
      <c r="E281" s="19"/>
      <c r="F281" s="19"/>
      <c r="G281" s="19"/>
      <c r="H281" s="74"/>
      <c r="I281" s="74"/>
    </row>
    <row r="282" spans="1:9" ht="12.75" customHeight="1" x14ac:dyDescent="0.25">
      <c r="A282" s="18"/>
      <c r="B282" s="18"/>
      <c r="D282" s="19"/>
      <c r="E282" s="19"/>
      <c r="F282" s="19"/>
      <c r="G282" s="19"/>
      <c r="H282" s="74"/>
      <c r="I282" s="74"/>
    </row>
    <row r="283" spans="1:9" ht="12.75" customHeight="1" x14ac:dyDescent="0.25">
      <c r="A283" s="18"/>
      <c r="B283" s="18"/>
      <c r="D283" s="19"/>
      <c r="E283" s="19"/>
      <c r="F283" s="19"/>
      <c r="G283" s="19"/>
      <c r="H283" s="74"/>
      <c r="I283" s="74"/>
    </row>
    <row r="284" spans="1:9" ht="12.75" customHeight="1" x14ac:dyDescent="0.25">
      <c r="A284" s="18"/>
      <c r="B284" s="18"/>
      <c r="D284" s="19"/>
      <c r="E284" s="19"/>
      <c r="F284" s="19"/>
      <c r="G284" s="19"/>
      <c r="H284" s="74"/>
      <c r="I284" s="74"/>
    </row>
    <row r="285" spans="1:9" ht="12.75" customHeight="1" x14ac:dyDescent="0.25">
      <c r="A285" s="18"/>
      <c r="B285" s="18"/>
      <c r="D285" s="19"/>
      <c r="E285" s="19"/>
      <c r="F285" s="19"/>
      <c r="G285" s="19"/>
      <c r="H285" s="74"/>
      <c r="I285" s="74"/>
    </row>
    <row r="286" spans="1:9" ht="12.75" customHeight="1" x14ac:dyDescent="0.25">
      <c r="A286" s="18"/>
      <c r="B286" s="18"/>
      <c r="D286" s="19"/>
      <c r="E286" s="19"/>
      <c r="F286" s="19"/>
      <c r="G286" s="19"/>
      <c r="H286" s="74"/>
      <c r="I286" s="74"/>
    </row>
    <row r="287" spans="1:9" ht="12.75" customHeight="1" x14ac:dyDescent="0.25">
      <c r="A287" s="18"/>
      <c r="B287" s="18"/>
      <c r="D287" s="19"/>
      <c r="E287" s="19"/>
      <c r="F287" s="19"/>
      <c r="G287" s="19"/>
      <c r="H287" s="74"/>
      <c r="I287" s="74"/>
    </row>
    <row r="288" spans="1:9" ht="12.75" customHeight="1" x14ac:dyDescent="0.25">
      <c r="A288" s="18"/>
      <c r="B288" s="18"/>
      <c r="D288" s="19"/>
      <c r="E288" s="19"/>
      <c r="F288" s="19"/>
      <c r="G288" s="19"/>
      <c r="H288" s="74"/>
      <c r="I288" s="74"/>
    </row>
    <row r="289" spans="1:9" ht="12.75" customHeight="1" x14ac:dyDescent="0.25">
      <c r="A289" s="18"/>
      <c r="B289" s="18"/>
      <c r="D289" s="19"/>
      <c r="E289" s="19"/>
      <c r="F289" s="19"/>
      <c r="G289" s="19"/>
      <c r="H289" s="74"/>
      <c r="I289" s="74"/>
    </row>
    <row r="290" spans="1:9" ht="12.75" customHeight="1" x14ac:dyDescent="0.25">
      <c r="A290" s="18"/>
      <c r="B290" s="18"/>
      <c r="D290" s="19"/>
      <c r="E290" s="19"/>
      <c r="F290" s="19"/>
      <c r="G290" s="19"/>
      <c r="H290" s="74"/>
      <c r="I290" s="74"/>
    </row>
    <row r="291" spans="1:9" ht="12.75" customHeight="1" x14ac:dyDescent="0.25">
      <c r="A291" s="18"/>
      <c r="B291" s="18"/>
      <c r="D291" s="19"/>
      <c r="E291" s="19"/>
      <c r="F291" s="19"/>
      <c r="G291" s="19"/>
      <c r="H291" s="74"/>
      <c r="I291" s="74"/>
    </row>
    <row r="292" spans="1:9" ht="12.75" customHeight="1" x14ac:dyDescent="0.25">
      <c r="A292" s="18"/>
      <c r="B292" s="18"/>
      <c r="D292" s="19"/>
      <c r="E292" s="19"/>
      <c r="F292" s="19"/>
      <c r="G292" s="19"/>
      <c r="H292" s="74"/>
      <c r="I292" s="74"/>
    </row>
    <row r="293" spans="1:9" ht="12.75" customHeight="1" x14ac:dyDescent="0.25">
      <c r="A293" s="18"/>
      <c r="B293" s="18"/>
      <c r="D293" s="19"/>
      <c r="E293" s="19"/>
      <c r="F293" s="19"/>
      <c r="G293" s="19"/>
      <c r="H293" s="74"/>
      <c r="I293" s="74"/>
    </row>
    <row r="294" spans="1:9" ht="12.75" customHeight="1" x14ac:dyDescent="0.25">
      <c r="A294" s="18"/>
      <c r="B294" s="18"/>
      <c r="D294" s="19"/>
      <c r="E294" s="19"/>
      <c r="F294" s="19"/>
      <c r="G294" s="19"/>
      <c r="H294" s="74"/>
      <c r="I294" s="74"/>
    </row>
    <row r="295" spans="1:9" ht="12.75" customHeight="1" x14ac:dyDescent="0.25">
      <c r="A295" s="18"/>
      <c r="B295" s="18"/>
      <c r="D295" s="19"/>
      <c r="E295" s="19"/>
      <c r="F295" s="19"/>
      <c r="G295" s="19"/>
      <c r="H295" s="74"/>
      <c r="I295" s="74"/>
    </row>
    <row r="296" spans="1:9" ht="12.75" customHeight="1" x14ac:dyDescent="0.25">
      <c r="A296" s="18"/>
      <c r="B296" s="18"/>
      <c r="D296" s="19"/>
      <c r="E296" s="19"/>
      <c r="F296" s="19"/>
      <c r="G296" s="19"/>
      <c r="H296" s="74"/>
      <c r="I296" s="74"/>
    </row>
    <row r="297" spans="1:9" ht="12.75" customHeight="1" x14ac:dyDescent="0.25">
      <c r="A297" s="18"/>
      <c r="B297" s="18"/>
      <c r="D297" s="19"/>
      <c r="E297" s="19"/>
      <c r="F297" s="19"/>
      <c r="G297" s="19"/>
      <c r="H297" s="74"/>
      <c r="I297" s="74"/>
    </row>
    <row r="298" spans="1:9" ht="12.75" customHeight="1" x14ac:dyDescent="0.25">
      <c r="A298" s="18"/>
      <c r="B298" s="18"/>
      <c r="D298" s="19"/>
      <c r="E298" s="19"/>
      <c r="F298" s="19"/>
      <c r="G298" s="19"/>
      <c r="H298" s="74"/>
      <c r="I298" s="74"/>
    </row>
    <row r="299" spans="1:9" ht="12.75" customHeight="1" x14ac:dyDescent="0.25">
      <c r="A299" s="18"/>
      <c r="B299" s="18"/>
      <c r="D299" s="19"/>
      <c r="E299" s="19"/>
      <c r="F299" s="19"/>
      <c r="G299" s="19"/>
      <c r="H299" s="74"/>
      <c r="I299" s="74"/>
    </row>
    <row r="300" spans="1:9" ht="12.75" customHeight="1" x14ac:dyDescent="0.25">
      <c r="A300" s="18"/>
      <c r="B300" s="18"/>
      <c r="D300" s="19"/>
      <c r="E300" s="19"/>
      <c r="F300" s="19"/>
      <c r="G300" s="19"/>
      <c r="H300" s="74"/>
      <c r="I300" s="74"/>
    </row>
    <row r="301" spans="1:9" ht="12.75" customHeight="1" x14ac:dyDescent="0.25">
      <c r="A301" s="18"/>
      <c r="B301" s="18"/>
      <c r="D301" s="19"/>
      <c r="E301" s="19"/>
      <c r="F301" s="19"/>
      <c r="G301" s="19"/>
      <c r="H301" s="74"/>
      <c r="I301" s="74"/>
    </row>
    <row r="302" spans="1:9" ht="12.75" customHeight="1" x14ac:dyDescent="0.25">
      <c r="A302" s="18"/>
      <c r="B302" s="18"/>
      <c r="D302" s="19"/>
      <c r="E302" s="19"/>
      <c r="F302" s="19"/>
      <c r="G302" s="19"/>
      <c r="H302" s="74"/>
      <c r="I302" s="74"/>
    </row>
    <row r="303" spans="1:9" ht="12.75" customHeight="1" x14ac:dyDescent="0.25">
      <c r="A303" s="18"/>
      <c r="B303" s="18"/>
      <c r="D303" s="19"/>
      <c r="E303" s="19"/>
      <c r="F303" s="19"/>
      <c r="G303" s="19"/>
      <c r="H303" s="74"/>
      <c r="I303" s="74"/>
    </row>
    <row r="304" spans="1:9" ht="12.75" customHeight="1" x14ac:dyDescent="0.25">
      <c r="A304" s="18"/>
      <c r="B304" s="18"/>
      <c r="D304" s="19"/>
      <c r="E304" s="19"/>
      <c r="F304" s="19"/>
      <c r="G304" s="19"/>
      <c r="H304" s="74"/>
      <c r="I304" s="74"/>
    </row>
    <row r="305" spans="1:9" ht="12.75" customHeight="1" x14ac:dyDescent="0.25">
      <c r="A305" s="18"/>
      <c r="B305" s="18"/>
      <c r="D305" s="19"/>
      <c r="E305" s="19"/>
      <c r="F305" s="19"/>
      <c r="G305" s="19"/>
      <c r="H305" s="74"/>
      <c r="I305" s="74"/>
    </row>
    <row r="306" spans="1:9" ht="12.75" customHeight="1" x14ac:dyDescent="0.25">
      <c r="A306" s="18"/>
      <c r="B306" s="18"/>
      <c r="D306" s="19"/>
      <c r="E306" s="19"/>
      <c r="F306" s="19"/>
      <c r="G306" s="19"/>
      <c r="H306" s="74"/>
      <c r="I306" s="74"/>
    </row>
    <row r="307" spans="1:9" ht="12.75" customHeight="1" x14ac:dyDescent="0.25">
      <c r="A307" s="18"/>
      <c r="B307" s="18"/>
      <c r="D307" s="19"/>
      <c r="E307" s="19"/>
      <c r="F307" s="19"/>
      <c r="G307" s="19"/>
      <c r="H307" s="74"/>
      <c r="I307" s="74"/>
    </row>
    <row r="308" spans="1:9" ht="12.75" customHeight="1" x14ac:dyDescent="0.25">
      <c r="A308" s="18"/>
      <c r="B308" s="18"/>
      <c r="D308" s="19"/>
      <c r="E308" s="19"/>
      <c r="F308" s="19"/>
      <c r="G308" s="19"/>
      <c r="H308" s="74"/>
      <c r="I308" s="74"/>
    </row>
    <row r="309" spans="1:9" ht="12.75" customHeight="1" x14ac:dyDescent="0.25">
      <c r="A309" s="18"/>
      <c r="B309" s="18"/>
      <c r="D309" s="19"/>
      <c r="E309" s="19"/>
      <c r="F309" s="19"/>
      <c r="G309" s="19"/>
      <c r="H309" s="74"/>
      <c r="I309" s="74"/>
    </row>
    <row r="310" spans="1:9" ht="12.75" customHeight="1" x14ac:dyDescent="0.25">
      <c r="A310" s="18"/>
      <c r="B310" s="18"/>
      <c r="D310" s="19"/>
      <c r="E310" s="19"/>
      <c r="F310" s="19"/>
      <c r="G310" s="19"/>
      <c r="H310" s="74"/>
      <c r="I310" s="74"/>
    </row>
    <row r="311" spans="1:9" ht="12.75" customHeight="1" x14ac:dyDescent="0.25">
      <c r="A311" s="18"/>
      <c r="B311" s="18"/>
      <c r="D311" s="19"/>
      <c r="E311" s="19"/>
      <c r="F311" s="19"/>
      <c r="G311" s="19"/>
      <c r="H311" s="74"/>
      <c r="I311" s="74"/>
    </row>
    <row r="312" spans="1:9" ht="12.75" customHeight="1" x14ac:dyDescent="0.25">
      <c r="A312" s="18"/>
      <c r="B312" s="18"/>
      <c r="D312" s="19"/>
      <c r="E312" s="19"/>
      <c r="F312" s="19"/>
      <c r="G312" s="19"/>
      <c r="H312" s="74"/>
      <c r="I312" s="74"/>
    </row>
    <row r="313" spans="1:9" ht="12.75" customHeight="1" x14ac:dyDescent="0.25">
      <c r="A313" s="18"/>
      <c r="B313" s="18"/>
      <c r="D313" s="19"/>
      <c r="E313" s="19"/>
      <c r="F313" s="19"/>
      <c r="G313" s="19"/>
      <c r="H313" s="74"/>
      <c r="I313" s="74"/>
    </row>
    <row r="314" spans="1:9" ht="12.75" customHeight="1" x14ac:dyDescent="0.25">
      <c r="A314" s="18"/>
      <c r="B314" s="18"/>
      <c r="D314" s="19"/>
      <c r="E314" s="19"/>
      <c r="F314" s="19"/>
      <c r="G314" s="19"/>
      <c r="H314" s="74"/>
      <c r="I314" s="74"/>
    </row>
    <row r="315" spans="1:9" ht="12.75" customHeight="1" x14ac:dyDescent="0.25">
      <c r="A315" s="18"/>
      <c r="B315" s="18"/>
      <c r="D315" s="19"/>
      <c r="E315" s="19"/>
      <c r="F315" s="19"/>
      <c r="G315" s="19"/>
      <c r="H315" s="74"/>
      <c r="I315" s="74"/>
    </row>
    <row r="316" spans="1:9" ht="12.75" customHeight="1" x14ac:dyDescent="0.25">
      <c r="A316" s="18"/>
      <c r="B316" s="18"/>
      <c r="D316" s="19"/>
      <c r="E316" s="19"/>
      <c r="F316" s="19"/>
      <c r="G316" s="19"/>
      <c r="H316" s="74"/>
      <c r="I316" s="74"/>
    </row>
    <row r="317" spans="1:9" ht="12.75" customHeight="1" x14ac:dyDescent="0.25">
      <c r="A317" s="18"/>
      <c r="B317" s="18"/>
      <c r="D317" s="19"/>
      <c r="E317" s="19"/>
      <c r="F317" s="19"/>
      <c r="G317" s="19"/>
      <c r="H317" s="74"/>
      <c r="I317" s="74"/>
    </row>
    <row r="318" spans="1:9" ht="12.75" customHeight="1" x14ac:dyDescent="0.25">
      <c r="A318" s="18"/>
      <c r="B318" s="18"/>
      <c r="D318" s="19"/>
      <c r="E318" s="19"/>
      <c r="F318" s="19"/>
      <c r="G318" s="19"/>
      <c r="H318" s="74"/>
      <c r="I318" s="74"/>
    </row>
    <row r="319" spans="1:9" ht="12.75" customHeight="1" x14ac:dyDescent="0.25">
      <c r="A319" s="18"/>
      <c r="B319" s="18"/>
      <c r="D319" s="19"/>
      <c r="E319" s="19"/>
      <c r="F319" s="19"/>
      <c r="G319" s="19"/>
      <c r="H319" s="74"/>
      <c r="I319" s="74"/>
    </row>
    <row r="320" spans="1:9" ht="12.75" customHeight="1" x14ac:dyDescent="0.25">
      <c r="A320" s="18"/>
      <c r="B320" s="18"/>
      <c r="D320" s="19"/>
      <c r="E320" s="19"/>
      <c r="F320" s="19"/>
      <c r="G320" s="19"/>
      <c r="H320" s="74"/>
      <c r="I320" s="74"/>
    </row>
    <row r="321" spans="1:9" ht="12.75" customHeight="1" x14ac:dyDescent="0.25">
      <c r="A321" s="18"/>
      <c r="B321" s="18"/>
      <c r="D321" s="19"/>
      <c r="E321" s="19"/>
      <c r="F321" s="19"/>
      <c r="G321" s="19"/>
      <c r="H321" s="74"/>
      <c r="I321" s="74"/>
    </row>
    <row r="322" spans="1:9" ht="12.75" customHeight="1" x14ac:dyDescent="0.25">
      <c r="A322" s="18"/>
      <c r="B322" s="18"/>
      <c r="H322" s="75"/>
      <c r="I322" s="75"/>
    </row>
    <row r="323" spans="1:9" ht="12.75" customHeight="1" x14ac:dyDescent="0.25">
      <c r="A323" s="18"/>
      <c r="B323" s="18"/>
      <c r="H323" s="75"/>
      <c r="I323" s="75"/>
    </row>
    <row r="324" spans="1:9" ht="12.75" customHeight="1" x14ac:dyDescent="0.25">
      <c r="A324" s="18"/>
      <c r="B324" s="18"/>
      <c r="I324" s="75"/>
    </row>
  </sheetData>
  <mergeCells count="19">
    <mergeCell ref="E57:F57"/>
    <mergeCell ref="E63:F63"/>
    <mergeCell ref="E80:F80"/>
    <mergeCell ref="E86:F86"/>
    <mergeCell ref="E106:F106"/>
    <mergeCell ref="A13:I13"/>
    <mergeCell ref="A15:A16"/>
    <mergeCell ref="B15:B16"/>
    <mergeCell ref="C15:C16"/>
    <mergeCell ref="D15:F15"/>
    <mergeCell ref="G15:G16"/>
    <mergeCell ref="H15:H16"/>
    <mergeCell ref="I15:I16"/>
    <mergeCell ref="B8:I8"/>
    <mergeCell ref="B2:I2"/>
    <mergeCell ref="B3:I3"/>
    <mergeCell ref="B4:I4"/>
    <mergeCell ref="B6:I6"/>
    <mergeCell ref="B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24"/>
  <sheetViews>
    <sheetView view="pageBreakPreview" topLeftCell="A150" zoomScaleNormal="100" zoomScaleSheetLayoutView="100" workbookViewId="0">
      <selection activeCell="D159" sqref="D159"/>
    </sheetView>
  </sheetViews>
  <sheetFormatPr baseColWidth="10" defaultColWidth="11.42578125" defaultRowHeight="12.75" customHeight="1" x14ac:dyDescent="0.25"/>
  <cols>
    <col min="1" max="1" width="10.28515625" style="20" bestFit="1" customWidth="1"/>
    <col min="2" max="2" width="61.5703125" style="20" customWidth="1"/>
    <col min="3" max="3" width="6.140625" style="18" customWidth="1"/>
    <col min="4" max="8" width="8.7109375" style="18" customWidth="1"/>
    <col min="9" max="9" width="4.7109375" style="18" customWidth="1"/>
    <col min="10" max="16384" width="11.42578125" style="18"/>
  </cols>
  <sheetData>
    <row r="1" spans="1:21" s="1" customFormat="1" ht="15.75" x14ac:dyDescent="0.25">
      <c r="L1" s="2"/>
      <c r="M1" s="2"/>
      <c r="N1" s="2"/>
      <c r="O1" s="2"/>
      <c r="P1" s="2"/>
      <c r="Q1" s="2"/>
      <c r="R1" s="2"/>
      <c r="S1" s="2"/>
      <c r="T1" s="2"/>
    </row>
    <row r="2" spans="1:21" s="1" customFormat="1" ht="20.25" x14ac:dyDescent="0.3">
      <c r="B2" s="163" t="s">
        <v>122</v>
      </c>
      <c r="C2" s="163"/>
      <c r="D2" s="163"/>
      <c r="E2" s="163"/>
      <c r="F2" s="163"/>
      <c r="G2" s="163"/>
      <c r="H2" s="163"/>
      <c r="I2" s="163"/>
      <c r="J2" s="17"/>
      <c r="K2" s="17"/>
      <c r="L2" s="17"/>
      <c r="M2" s="2"/>
      <c r="N2" s="2"/>
      <c r="O2" s="2"/>
      <c r="P2" s="2"/>
      <c r="Q2" s="2"/>
      <c r="R2" s="2"/>
      <c r="S2" s="2"/>
      <c r="T2" s="2"/>
    </row>
    <row r="3" spans="1:21" s="1" customFormat="1" ht="18" x14ac:dyDescent="0.25">
      <c r="B3" s="164" t="s">
        <v>123</v>
      </c>
      <c r="C3" s="164"/>
      <c r="D3" s="164"/>
      <c r="E3" s="164"/>
      <c r="F3" s="164"/>
      <c r="G3" s="164"/>
      <c r="H3" s="164"/>
      <c r="I3" s="164"/>
      <c r="J3" s="3"/>
      <c r="K3" s="3"/>
      <c r="L3" s="3"/>
      <c r="M3" s="2"/>
      <c r="N3" s="2"/>
      <c r="O3" s="2"/>
      <c r="P3" s="2"/>
      <c r="Q3" s="2"/>
      <c r="R3" s="2"/>
      <c r="S3" s="2"/>
      <c r="T3" s="2"/>
    </row>
    <row r="4" spans="1:21" s="1" customFormat="1" ht="18" x14ac:dyDescent="0.25">
      <c r="B4" s="164" t="s">
        <v>124</v>
      </c>
      <c r="C4" s="164"/>
      <c r="D4" s="164"/>
      <c r="E4" s="164"/>
      <c r="F4" s="164"/>
      <c r="G4" s="164"/>
      <c r="H4" s="164"/>
      <c r="I4" s="164"/>
      <c r="J4" s="3"/>
      <c r="K4" s="3"/>
      <c r="L4" s="3"/>
      <c r="M4" s="2"/>
      <c r="N4" s="2"/>
      <c r="O4" s="2"/>
      <c r="P4" s="2"/>
      <c r="Q4" s="2"/>
      <c r="R4" s="2"/>
      <c r="S4" s="2"/>
      <c r="T4" s="2"/>
    </row>
    <row r="5" spans="1:21" s="1" customFormat="1" ht="15.75" x14ac:dyDescent="0.25">
      <c r="L5" s="2"/>
      <c r="M5" s="2"/>
      <c r="N5" s="2"/>
      <c r="O5" s="2"/>
      <c r="P5" s="2"/>
      <c r="Q5" s="2"/>
      <c r="R5" s="2"/>
      <c r="S5" s="2"/>
      <c r="T5" s="2"/>
    </row>
    <row r="6" spans="1:21" s="5" customFormat="1" ht="34.5" customHeight="1" x14ac:dyDescent="0.2">
      <c r="A6" s="4" t="s">
        <v>125</v>
      </c>
      <c r="B6" s="162" t="s">
        <v>126</v>
      </c>
      <c r="C6" s="162"/>
      <c r="D6" s="162"/>
      <c r="E6" s="162"/>
      <c r="F6" s="162"/>
      <c r="G6" s="162"/>
      <c r="H6" s="162"/>
      <c r="I6" s="162"/>
    </row>
    <row r="7" spans="1:21" s="5" customFormat="1" ht="21" customHeight="1" x14ac:dyDescent="0.2">
      <c r="A7" s="6" t="s">
        <v>127</v>
      </c>
      <c r="B7" s="162" t="s">
        <v>133</v>
      </c>
      <c r="C7" s="162"/>
      <c r="D7" s="162"/>
      <c r="E7" s="162"/>
      <c r="F7" s="162"/>
      <c r="G7" s="162"/>
      <c r="H7" s="162"/>
      <c r="I7" s="162"/>
    </row>
    <row r="8" spans="1:21" s="5" customFormat="1" ht="21" customHeight="1" x14ac:dyDescent="0.2">
      <c r="A8" s="6" t="s">
        <v>128</v>
      </c>
      <c r="B8" s="162" t="s">
        <v>129</v>
      </c>
      <c r="C8" s="162"/>
      <c r="D8" s="162"/>
      <c r="E8" s="162"/>
      <c r="F8" s="162"/>
      <c r="G8" s="162"/>
      <c r="H8" s="162"/>
      <c r="I8" s="162"/>
      <c r="N8" s="5" t="s">
        <v>216</v>
      </c>
    </row>
    <row r="9" spans="1:21" s="5" customFormat="1" ht="15.75" customHeight="1" thickBot="1" x14ac:dyDescent="0.25">
      <c r="A9" s="7"/>
      <c r="B9" s="7"/>
      <c r="C9" s="8"/>
      <c r="D9" s="8"/>
      <c r="E9" s="8"/>
      <c r="F9" s="8"/>
      <c r="G9" s="8"/>
      <c r="H9" s="8"/>
      <c r="I9" s="8"/>
      <c r="L9" s="10"/>
      <c r="N9" s="5" t="s">
        <v>205</v>
      </c>
    </row>
    <row r="10" spans="1:21" s="5" customFormat="1" ht="15.75" customHeight="1" thickBot="1" x14ac:dyDescent="0.25">
      <c r="A10" s="4" t="s">
        <v>113</v>
      </c>
      <c r="B10" s="9" t="s">
        <v>130</v>
      </c>
      <c r="C10" s="15"/>
      <c r="D10" s="10"/>
      <c r="E10" s="10"/>
      <c r="F10" s="16" t="s">
        <v>114</v>
      </c>
      <c r="G10" s="6" t="s">
        <v>131</v>
      </c>
      <c r="H10" s="10"/>
      <c r="I10" s="10"/>
      <c r="L10" s="79">
        <f>SUM(N10:V10)</f>
        <v>4.2</v>
      </c>
      <c r="M10" s="78"/>
      <c r="N10" s="80">
        <v>3.8</v>
      </c>
      <c r="O10" s="77">
        <v>0.2</v>
      </c>
      <c r="P10" s="81">
        <v>0.2</v>
      </c>
      <c r="Q10" s="77"/>
      <c r="R10" s="81"/>
      <c r="S10" s="77"/>
      <c r="T10" s="78"/>
      <c r="U10" s="78"/>
    </row>
    <row r="11" spans="1:21" s="5" customFormat="1" ht="15.75" thickBot="1" x14ac:dyDescent="0.25">
      <c r="A11" s="6"/>
      <c r="B11" s="9" t="s">
        <v>132</v>
      </c>
      <c r="C11" s="15"/>
      <c r="D11" s="10"/>
      <c r="E11" s="10"/>
      <c r="F11" s="16" t="s">
        <v>115</v>
      </c>
      <c r="G11" s="6" t="s">
        <v>116</v>
      </c>
      <c r="H11" s="10"/>
      <c r="I11" s="10"/>
      <c r="L11" s="79">
        <f>SUM(N11:V11)</f>
        <v>5.65</v>
      </c>
      <c r="M11" s="78"/>
      <c r="N11" s="80">
        <v>3.8</v>
      </c>
      <c r="O11" s="77">
        <v>0.2</v>
      </c>
      <c r="P11" s="81">
        <v>0.2</v>
      </c>
      <c r="Q11" s="77">
        <v>1.3</v>
      </c>
      <c r="R11" s="81">
        <v>0.15</v>
      </c>
      <c r="S11" s="77"/>
    </row>
    <row r="12" spans="1:21" s="5" customFormat="1" ht="15" x14ac:dyDescent="0.2">
      <c r="A12" s="7"/>
      <c r="B12" s="11"/>
      <c r="C12" s="11"/>
      <c r="D12" s="12"/>
      <c r="E12" s="7"/>
      <c r="F12" s="12"/>
      <c r="G12" s="13"/>
      <c r="H12" s="7"/>
      <c r="I12" s="14"/>
    </row>
    <row r="13" spans="1:21" s="5" customFormat="1" ht="24.75" customHeight="1" thickBot="1" x14ac:dyDescent="0.25">
      <c r="A13" s="157" t="s">
        <v>136</v>
      </c>
      <c r="B13" s="157"/>
      <c r="C13" s="157"/>
      <c r="D13" s="157"/>
      <c r="E13" s="157"/>
      <c r="F13" s="157"/>
      <c r="G13" s="157"/>
      <c r="H13" s="157"/>
      <c r="I13" s="157"/>
    </row>
    <row r="14" spans="1:21" ht="12.75" customHeight="1" thickBot="1" x14ac:dyDescent="0.3">
      <c r="N14" s="18" t="s">
        <v>138</v>
      </c>
      <c r="O14" s="18" t="s">
        <v>139</v>
      </c>
      <c r="P14" s="18" t="s">
        <v>142</v>
      </c>
    </row>
    <row r="15" spans="1:21" ht="12.75" customHeight="1" thickBot="1" x14ac:dyDescent="0.3">
      <c r="A15" s="158" t="s">
        <v>103</v>
      </c>
      <c r="B15" s="158" t="s">
        <v>104</v>
      </c>
      <c r="C15" s="160" t="s">
        <v>105</v>
      </c>
      <c r="D15" s="161" t="s">
        <v>106</v>
      </c>
      <c r="E15" s="161"/>
      <c r="F15" s="161"/>
      <c r="G15" s="161" t="s">
        <v>107</v>
      </c>
      <c r="H15" s="161" t="s">
        <v>108</v>
      </c>
      <c r="I15" s="161" t="s">
        <v>109</v>
      </c>
      <c r="K15" s="18" t="s">
        <v>140</v>
      </c>
      <c r="L15" s="85">
        <f>+P15*O15^2</f>
        <v>16.619025137490009</v>
      </c>
      <c r="N15" s="82">
        <f>L10+0.4</f>
        <v>4.6000000000000005</v>
      </c>
      <c r="O15" s="83">
        <f>+N15/2</f>
        <v>2.3000000000000003</v>
      </c>
      <c r="P15" s="82">
        <f>PI()</f>
        <v>3.1415926535897931</v>
      </c>
    </row>
    <row r="16" spans="1:21" ht="12.75" customHeight="1" thickBot="1" x14ac:dyDescent="0.3">
      <c r="A16" s="159"/>
      <c r="B16" s="159"/>
      <c r="C16" s="161"/>
      <c r="D16" s="76" t="s">
        <v>110</v>
      </c>
      <c r="E16" s="76" t="s">
        <v>111</v>
      </c>
      <c r="F16" s="76" t="s">
        <v>112</v>
      </c>
      <c r="G16" s="161"/>
      <c r="H16" s="161"/>
      <c r="I16" s="161"/>
      <c r="K16" s="84" t="s">
        <v>141</v>
      </c>
      <c r="L16" s="82">
        <f>+N16*O16</f>
        <v>2.1749999999999998</v>
      </c>
      <c r="N16" s="82">
        <v>1.45</v>
      </c>
      <c r="O16" s="82">
        <v>1.5</v>
      </c>
    </row>
    <row r="17" spans="1:20" ht="12.75" customHeight="1" x14ac:dyDescent="0.25">
      <c r="A17" s="21"/>
      <c r="B17" s="22"/>
      <c r="C17" s="23"/>
      <c r="D17" s="23"/>
      <c r="E17" s="23"/>
      <c r="F17" s="23"/>
      <c r="G17" s="23"/>
      <c r="H17" s="24"/>
      <c r="I17" s="25"/>
    </row>
    <row r="18" spans="1:20" ht="12.75" customHeight="1" x14ac:dyDescent="0.25">
      <c r="A18" s="26" t="s">
        <v>42</v>
      </c>
      <c r="B18" s="27" t="s">
        <v>1</v>
      </c>
      <c r="C18" s="28"/>
      <c r="D18" s="28"/>
      <c r="E18" s="28"/>
      <c r="F18" s="28"/>
      <c r="G18" s="28"/>
      <c r="H18" s="29"/>
      <c r="I18" s="30"/>
    </row>
    <row r="19" spans="1:20" ht="12.75" customHeight="1" thickBot="1" x14ac:dyDescent="0.3">
      <c r="A19" s="26"/>
      <c r="B19" s="27"/>
      <c r="C19" s="28"/>
      <c r="D19" s="28"/>
      <c r="E19" s="28"/>
      <c r="F19" s="28"/>
      <c r="G19" s="28"/>
      <c r="H19" s="29"/>
      <c r="I19" s="30"/>
      <c r="N19" s="18" t="s">
        <v>138</v>
      </c>
      <c r="O19" s="18" t="s">
        <v>139</v>
      </c>
      <c r="P19" s="18" t="s">
        <v>142</v>
      </c>
    </row>
    <row r="20" spans="1:20" ht="12.75" customHeight="1" thickBot="1" x14ac:dyDescent="0.3">
      <c r="A20" s="31" t="s">
        <v>43</v>
      </c>
      <c r="B20" s="32" t="s">
        <v>2</v>
      </c>
      <c r="C20" s="28">
        <v>1</v>
      </c>
      <c r="D20" s="33">
        <v>10</v>
      </c>
      <c r="E20" s="33">
        <v>10</v>
      </c>
      <c r="F20" s="34" t="s">
        <v>5</v>
      </c>
      <c r="G20" s="33">
        <f>C20*D20*E20</f>
        <v>100</v>
      </c>
      <c r="H20" s="35">
        <f>G20</f>
        <v>100</v>
      </c>
      <c r="I20" s="36" t="s">
        <v>117</v>
      </c>
      <c r="K20" s="84" t="s">
        <v>145</v>
      </c>
      <c r="L20" s="85">
        <f>+P20*O20^2</f>
        <v>11.341149479459153</v>
      </c>
      <c r="N20" s="82">
        <f>+N10</f>
        <v>3.8</v>
      </c>
      <c r="O20" s="82">
        <f>+N20/2</f>
        <v>1.9</v>
      </c>
      <c r="P20" s="82">
        <f>PI()</f>
        <v>3.1415926535897931</v>
      </c>
    </row>
    <row r="21" spans="1:20" ht="12.75" customHeight="1" x14ac:dyDescent="0.25">
      <c r="A21" s="31"/>
      <c r="B21" s="32"/>
      <c r="C21" s="28"/>
      <c r="D21" s="33"/>
      <c r="E21" s="33"/>
      <c r="F21" s="34"/>
      <c r="G21" s="33"/>
      <c r="H21" s="35"/>
      <c r="I21" s="36"/>
    </row>
    <row r="22" spans="1:20" ht="12.75" customHeight="1" x14ac:dyDescent="0.25">
      <c r="A22" s="31" t="s">
        <v>44</v>
      </c>
      <c r="B22" s="32" t="s">
        <v>3</v>
      </c>
      <c r="C22" s="28">
        <v>1</v>
      </c>
      <c r="D22" s="33">
        <f>+L10</f>
        <v>4.2</v>
      </c>
      <c r="E22" s="33">
        <f>+L11</f>
        <v>5.65</v>
      </c>
      <c r="F22" s="34" t="s">
        <v>5</v>
      </c>
      <c r="G22" s="33">
        <f>C22*D22*E22</f>
        <v>23.730000000000004</v>
      </c>
      <c r="H22" s="35">
        <f>G22</f>
        <v>23.730000000000004</v>
      </c>
      <c r="I22" s="36" t="s">
        <v>117</v>
      </c>
      <c r="L22" s="18" t="s">
        <v>158</v>
      </c>
    </row>
    <row r="23" spans="1:20" ht="12.75" customHeight="1" thickBot="1" x14ac:dyDescent="0.3">
      <c r="A23" s="31"/>
      <c r="B23" s="32"/>
      <c r="C23" s="28"/>
      <c r="D23" s="33"/>
      <c r="E23" s="33"/>
      <c r="F23" s="34"/>
      <c r="G23" s="33"/>
      <c r="H23" s="35"/>
      <c r="I23" s="36"/>
      <c r="N23" s="18" t="s">
        <v>138</v>
      </c>
      <c r="O23" s="18" t="s">
        <v>139</v>
      </c>
      <c r="P23" s="18" t="s">
        <v>142</v>
      </c>
      <c r="S23" s="18" t="s">
        <v>155</v>
      </c>
    </row>
    <row r="24" spans="1:20" ht="12.75" customHeight="1" thickBot="1" x14ac:dyDescent="0.3">
      <c r="A24" s="31" t="s">
        <v>71</v>
      </c>
      <c r="B24" s="37" t="s">
        <v>4</v>
      </c>
      <c r="C24" s="28">
        <v>1</v>
      </c>
      <c r="D24" s="33">
        <v>100</v>
      </c>
      <c r="E24" s="34" t="s">
        <v>5</v>
      </c>
      <c r="F24" s="34" t="s">
        <v>5</v>
      </c>
      <c r="G24" s="33">
        <f>C24*D24</f>
        <v>100</v>
      </c>
      <c r="H24" s="35">
        <f>G24</f>
        <v>100</v>
      </c>
      <c r="I24" s="36" t="s">
        <v>118</v>
      </c>
      <c r="K24" s="84" t="s">
        <v>148</v>
      </c>
      <c r="L24" s="85">
        <f>+P24*O24^2</f>
        <v>16.619025137490002</v>
      </c>
      <c r="N24" s="82">
        <v>4.5999999999999996</v>
      </c>
      <c r="O24" s="82">
        <f>+N24/2</f>
        <v>2.2999999999999998</v>
      </c>
      <c r="P24" s="82">
        <f>PI()</f>
        <v>3.1415926535897931</v>
      </c>
    </row>
    <row r="25" spans="1:20" ht="12.75" customHeight="1" thickBot="1" x14ac:dyDescent="0.3">
      <c r="A25" s="31"/>
      <c r="B25" s="37"/>
      <c r="C25" s="28"/>
      <c r="D25" s="33"/>
      <c r="E25" s="34"/>
      <c r="F25" s="34"/>
      <c r="G25" s="33"/>
      <c r="H25" s="35"/>
      <c r="I25" s="36"/>
      <c r="K25" s="84" t="s">
        <v>146</v>
      </c>
      <c r="L25" s="85">
        <f>+P25*O25^2</f>
        <v>9.0792027688745005</v>
      </c>
      <c r="N25" s="82">
        <v>3.4</v>
      </c>
      <c r="O25" s="82">
        <f>+N25/2</f>
        <v>1.7</v>
      </c>
      <c r="P25" s="82">
        <f>PI()</f>
        <v>3.1415926535897931</v>
      </c>
    </row>
    <row r="26" spans="1:20" ht="12.75" customHeight="1" thickBot="1" x14ac:dyDescent="0.3">
      <c r="A26" s="31" t="s">
        <v>72</v>
      </c>
      <c r="B26" s="37" t="s">
        <v>6</v>
      </c>
      <c r="C26" s="28">
        <v>1</v>
      </c>
      <c r="D26" s="33">
        <v>100</v>
      </c>
      <c r="E26" s="34" t="s">
        <v>5</v>
      </c>
      <c r="F26" s="34" t="s">
        <v>5</v>
      </c>
      <c r="G26" s="33">
        <f>C26*D26</f>
        <v>100</v>
      </c>
      <c r="H26" s="35">
        <f>G26</f>
        <v>100</v>
      </c>
      <c r="I26" s="36" t="s">
        <v>118</v>
      </c>
      <c r="K26" s="84" t="s">
        <v>147</v>
      </c>
      <c r="L26" s="85">
        <f>+L24-L25</f>
        <v>7.5398223686155017</v>
      </c>
      <c r="S26" s="18" t="s">
        <v>157</v>
      </c>
      <c r="T26" s="18" t="s">
        <v>156</v>
      </c>
    </row>
    <row r="27" spans="1:20" ht="12.75" customHeight="1" x14ac:dyDescent="0.25">
      <c r="A27" s="38"/>
      <c r="B27" s="39"/>
      <c r="C27" s="28"/>
      <c r="D27" s="33"/>
      <c r="E27" s="33"/>
      <c r="F27" s="33"/>
      <c r="G27" s="33"/>
      <c r="H27" s="35"/>
      <c r="I27" s="36"/>
    </row>
    <row r="28" spans="1:20" ht="12.75" customHeight="1" x14ac:dyDescent="0.25">
      <c r="A28" s="26" t="s">
        <v>45</v>
      </c>
      <c r="B28" s="27" t="s">
        <v>7</v>
      </c>
      <c r="C28" s="28"/>
      <c r="D28" s="33"/>
      <c r="E28" s="33"/>
      <c r="F28" s="33"/>
      <c r="G28" s="33"/>
      <c r="H28" s="35"/>
      <c r="I28" s="36"/>
    </row>
    <row r="29" spans="1:20" ht="12.75" customHeight="1" x14ac:dyDescent="0.25">
      <c r="A29" s="26"/>
      <c r="B29" s="27"/>
      <c r="C29" s="28"/>
      <c r="D29" s="33"/>
      <c r="E29" s="33"/>
      <c r="F29" s="33"/>
      <c r="G29" s="33"/>
      <c r="H29" s="35"/>
      <c r="I29" s="36"/>
      <c r="L29" s="18" t="s">
        <v>159</v>
      </c>
    </row>
    <row r="30" spans="1:20" ht="12.75" customHeight="1" thickBot="1" x14ac:dyDescent="0.3">
      <c r="A30" s="31" t="s">
        <v>46</v>
      </c>
      <c r="B30" s="32" t="s">
        <v>137</v>
      </c>
      <c r="C30" s="28">
        <v>1</v>
      </c>
      <c r="D30" s="33" t="s">
        <v>14</v>
      </c>
      <c r="E30" s="33">
        <f>+L15</f>
        <v>16.619025137490009</v>
      </c>
      <c r="F30" s="33">
        <v>1.3</v>
      </c>
      <c r="G30" s="33">
        <f>E30*F30</f>
        <v>21.604732678737012</v>
      </c>
      <c r="H30" s="35">
        <f>G30</f>
        <v>21.604732678737012</v>
      </c>
      <c r="I30" s="36" t="s">
        <v>119</v>
      </c>
    </row>
    <row r="31" spans="1:20" ht="12.75" customHeight="1" thickBot="1" x14ac:dyDescent="0.3">
      <c r="A31" s="31"/>
      <c r="B31" s="32"/>
      <c r="C31" s="28"/>
      <c r="D31" s="33"/>
      <c r="E31" s="33"/>
      <c r="F31" s="33"/>
      <c r="G31" s="33"/>
      <c r="H31" s="35"/>
      <c r="I31" s="36"/>
      <c r="K31" s="18" t="s">
        <v>140</v>
      </c>
      <c r="L31" s="85">
        <f>+P31*O31^2</f>
        <v>13.854423602330987</v>
      </c>
      <c r="N31" s="82">
        <f>+L10</f>
        <v>4.2</v>
      </c>
      <c r="O31" s="82">
        <f>+N31/2</f>
        <v>2.1</v>
      </c>
      <c r="P31" s="82">
        <f>PI()</f>
        <v>3.1415926535897931</v>
      </c>
      <c r="Q31" s="18" t="s">
        <v>160</v>
      </c>
    </row>
    <row r="32" spans="1:20" ht="12.75" customHeight="1" thickBot="1" x14ac:dyDescent="0.3">
      <c r="A32" s="31" t="s">
        <v>47</v>
      </c>
      <c r="B32" s="32" t="s">
        <v>143</v>
      </c>
      <c r="C32" s="28">
        <v>1</v>
      </c>
      <c r="D32" s="33" t="s">
        <v>14</v>
      </c>
      <c r="E32" s="33">
        <f>+L16</f>
        <v>2.1749999999999998</v>
      </c>
      <c r="F32" s="33">
        <v>0.25</v>
      </c>
      <c r="G32" s="33">
        <f>E32*F32</f>
        <v>0.54374999999999996</v>
      </c>
      <c r="H32" s="35">
        <f>G32</f>
        <v>0.54374999999999996</v>
      </c>
      <c r="I32" s="36" t="s">
        <v>119</v>
      </c>
      <c r="L32" s="85">
        <f>+P32*O32^2</f>
        <v>12.566370614359172</v>
      </c>
      <c r="N32" s="82">
        <f>+N31-0.2</f>
        <v>4</v>
      </c>
      <c r="O32" s="82">
        <f>+N32/2</f>
        <v>2</v>
      </c>
      <c r="P32" s="82">
        <f>PI()</f>
        <v>3.1415926535897931</v>
      </c>
      <c r="Q32" s="18" t="s">
        <v>161</v>
      </c>
    </row>
    <row r="33" spans="1:17" ht="12.75" customHeight="1" thickBot="1" x14ac:dyDescent="0.3">
      <c r="A33" s="31"/>
      <c r="B33" s="32"/>
      <c r="C33" s="28"/>
      <c r="D33" s="33"/>
      <c r="E33" s="33"/>
      <c r="F33" s="33"/>
      <c r="G33" s="33"/>
      <c r="H33" s="35"/>
      <c r="I33" s="36"/>
      <c r="K33" s="19">
        <f>+L31-L33</f>
        <v>2.5132741228718345</v>
      </c>
      <c r="L33" s="85">
        <f>+P33*O33^2</f>
        <v>11.341149479459153</v>
      </c>
      <c r="N33" s="82">
        <f>+N32-0.2</f>
        <v>3.8</v>
      </c>
      <c r="O33" s="82">
        <f>+N33/2</f>
        <v>1.9</v>
      </c>
      <c r="P33" s="82">
        <f>PI()</f>
        <v>3.1415926535897931</v>
      </c>
      <c r="Q33" s="18" t="s">
        <v>162</v>
      </c>
    </row>
    <row r="34" spans="1:17" ht="12.75" customHeight="1" x14ac:dyDescent="0.25">
      <c r="A34" s="40" t="s">
        <v>74</v>
      </c>
      <c r="B34" s="32" t="s">
        <v>15</v>
      </c>
      <c r="C34" s="28">
        <v>1</v>
      </c>
      <c r="D34" s="33" t="s">
        <v>14</v>
      </c>
      <c r="E34" s="33">
        <f>+L20</f>
        <v>11.341149479459153</v>
      </c>
      <c r="F34" s="34" t="s">
        <v>5</v>
      </c>
      <c r="G34" s="33">
        <f>E34</f>
        <v>11.341149479459153</v>
      </c>
      <c r="H34" s="35">
        <f>G34</f>
        <v>11.341149479459153</v>
      </c>
      <c r="I34" s="36" t="s">
        <v>117</v>
      </c>
    </row>
    <row r="35" spans="1:17" ht="12.75" customHeight="1" x14ac:dyDescent="0.25">
      <c r="A35" s="31"/>
      <c r="B35" s="32"/>
      <c r="C35" s="28"/>
      <c r="D35" s="33"/>
      <c r="E35" s="33"/>
      <c r="F35" s="34"/>
      <c r="G35" s="33"/>
      <c r="H35" s="35"/>
      <c r="I35" s="36"/>
    </row>
    <row r="36" spans="1:17" s="43" customFormat="1" ht="12.75" customHeight="1" thickBot="1" x14ac:dyDescent="0.3">
      <c r="A36" s="40" t="s">
        <v>144</v>
      </c>
      <c r="B36" s="37" t="s">
        <v>41</v>
      </c>
      <c r="C36" s="41">
        <v>1</v>
      </c>
      <c r="D36" s="33" t="s">
        <v>26</v>
      </c>
      <c r="E36" s="42">
        <f>+H30*0.4*1*1.3*0.7+H30</f>
        <v>29.468855373797282</v>
      </c>
      <c r="F36" s="34" t="s">
        <v>5</v>
      </c>
      <c r="G36" s="33">
        <f t="shared" ref="G36" si="0">E36</f>
        <v>29.468855373797282</v>
      </c>
      <c r="H36" s="35">
        <f>G36</f>
        <v>29.468855373797282</v>
      </c>
      <c r="I36" s="36" t="s">
        <v>119</v>
      </c>
    </row>
    <row r="37" spans="1:17" ht="12.75" customHeight="1" thickBot="1" x14ac:dyDescent="0.3">
      <c r="A37" s="38"/>
      <c r="B37" s="39"/>
      <c r="C37" s="28"/>
      <c r="D37" s="33"/>
      <c r="E37" s="33"/>
      <c r="F37" s="33"/>
      <c r="G37" s="33"/>
      <c r="H37" s="35"/>
      <c r="I37" s="36"/>
      <c r="L37" s="82"/>
      <c r="M37" s="87" t="s">
        <v>163</v>
      </c>
      <c r="N37" s="82">
        <v>2.8</v>
      </c>
    </row>
    <row r="38" spans="1:17" ht="12.75" customHeight="1" thickBot="1" x14ac:dyDescent="0.3">
      <c r="A38" s="26" t="s">
        <v>48</v>
      </c>
      <c r="B38" s="44" t="s">
        <v>0</v>
      </c>
      <c r="C38" s="28"/>
      <c r="D38" s="33"/>
      <c r="E38" s="33"/>
      <c r="F38" s="33"/>
      <c r="G38" s="33"/>
      <c r="H38" s="35"/>
      <c r="I38" s="36"/>
      <c r="L38" s="82"/>
      <c r="M38" s="87" t="s">
        <v>164</v>
      </c>
      <c r="N38" s="82">
        <v>0.2</v>
      </c>
    </row>
    <row r="39" spans="1:17" ht="12.75" customHeight="1" x14ac:dyDescent="0.25">
      <c r="A39" s="26"/>
      <c r="B39" s="44"/>
      <c r="C39" s="28"/>
      <c r="D39" s="33"/>
      <c r="E39" s="33"/>
      <c r="F39" s="33"/>
      <c r="G39" s="33"/>
      <c r="H39" s="35"/>
      <c r="I39" s="36"/>
    </row>
    <row r="40" spans="1:17" ht="12.75" customHeight="1" x14ac:dyDescent="0.25">
      <c r="A40" s="45" t="s">
        <v>49</v>
      </c>
      <c r="B40" s="46" t="s">
        <v>16</v>
      </c>
      <c r="C40" s="28">
        <v>1</v>
      </c>
      <c r="D40" s="33">
        <v>21.36</v>
      </c>
      <c r="E40" s="33">
        <v>0.2</v>
      </c>
      <c r="F40" s="34" t="s">
        <v>5</v>
      </c>
      <c r="G40" s="33">
        <f>E40*D40*C40</f>
        <v>4.2720000000000002</v>
      </c>
      <c r="H40" s="35">
        <f>G40</f>
        <v>4.2720000000000002</v>
      </c>
      <c r="I40" s="36" t="s">
        <v>117</v>
      </c>
    </row>
    <row r="41" spans="1:17" ht="12.75" customHeight="1" x14ac:dyDescent="0.25">
      <c r="A41" s="45"/>
      <c r="B41" s="46"/>
      <c r="C41" s="28"/>
      <c r="D41" s="33"/>
      <c r="E41" s="33"/>
      <c r="F41" s="34"/>
      <c r="G41" s="33"/>
      <c r="H41" s="35"/>
      <c r="I41" s="36"/>
    </row>
    <row r="42" spans="1:17" ht="12.75" customHeight="1" x14ac:dyDescent="0.25">
      <c r="A42" s="45" t="s">
        <v>50</v>
      </c>
      <c r="B42" s="46" t="s">
        <v>17</v>
      </c>
      <c r="C42" s="28">
        <v>1</v>
      </c>
      <c r="D42" s="33" t="s">
        <v>14</v>
      </c>
      <c r="E42" s="33">
        <f>+E32+E30</f>
        <v>18.79402513749001</v>
      </c>
      <c r="F42" s="34" t="s">
        <v>5</v>
      </c>
      <c r="G42" s="33">
        <f>E42*C42</f>
        <v>18.79402513749001</v>
      </c>
      <c r="H42" s="35">
        <f>G42</f>
        <v>18.79402513749001</v>
      </c>
      <c r="I42" s="36" t="s">
        <v>117</v>
      </c>
    </row>
    <row r="43" spans="1:17" ht="12.75" customHeight="1" x14ac:dyDescent="0.25">
      <c r="A43" s="38"/>
      <c r="B43" s="39"/>
      <c r="C43" s="28"/>
      <c r="D43" s="33"/>
      <c r="E43" s="33"/>
      <c r="F43" s="34"/>
      <c r="G43" s="33"/>
      <c r="H43" s="35"/>
      <c r="I43" s="36"/>
    </row>
    <row r="44" spans="1:17" ht="12.75" customHeight="1" x14ac:dyDescent="0.25">
      <c r="A44" s="26" t="s">
        <v>51</v>
      </c>
      <c r="B44" s="44" t="s">
        <v>11</v>
      </c>
      <c r="C44" s="28"/>
      <c r="D44" s="33"/>
      <c r="E44" s="33"/>
      <c r="F44" s="33"/>
      <c r="G44" s="33"/>
      <c r="H44" s="35"/>
      <c r="I44" s="36"/>
    </row>
    <row r="45" spans="1:17" ht="12.75" customHeight="1" x14ac:dyDescent="0.25">
      <c r="A45" s="38"/>
      <c r="B45" s="44"/>
      <c r="C45" s="28"/>
      <c r="D45" s="33"/>
      <c r="E45" s="33"/>
      <c r="F45" s="33"/>
      <c r="G45" s="33"/>
      <c r="H45" s="35"/>
      <c r="I45" s="36"/>
    </row>
    <row r="46" spans="1:17" ht="12.75" customHeight="1" x14ac:dyDescent="0.25">
      <c r="A46" s="45" t="s">
        <v>52</v>
      </c>
      <c r="B46" s="46" t="s">
        <v>18</v>
      </c>
      <c r="C46" s="28"/>
      <c r="D46" s="33"/>
      <c r="E46" s="33"/>
      <c r="F46" s="33"/>
      <c r="G46" s="33"/>
      <c r="H46" s="35"/>
      <c r="I46" s="36"/>
    </row>
    <row r="47" spans="1:17" ht="12.75" customHeight="1" x14ac:dyDescent="0.25">
      <c r="A47" s="38"/>
      <c r="B47" s="47"/>
      <c r="C47" s="28"/>
      <c r="D47" s="33"/>
      <c r="E47" s="33"/>
      <c r="F47" s="33"/>
      <c r="G47" s="33"/>
      <c r="H47" s="35"/>
      <c r="I47" s="36"/>
    </row>
    <row r="48" spans="1:17" ht="12.75" customHeight="1" x14ac:dyDescent="0.25">
      <c r="A48" s="54" t="s">
        <v>75</v>
      </c>
      <c r="B48" s="55" t="s">
        <v>149</v>
      </c>
      <c r="C48" s="28">
        <v>1</v>
      </c>
      <c r="D48" s="33" t="s">
        <v>14</v>
      </c>
      <c r="E48" s="33">
        <f>+L25</f>
        <v>9.0792027688745005</v>
      </c>
      <c r="F48" s="33">
        <v>0.2</v>
      </c>
      <c r="G48" s="33">
        <f>F48*E48*C48</f>
        <v>1.8158405537749003</v>
      </c>
      <c r="H48" s="35">
        <f>G48</f>
        <v>1.8158405537749003</v>
      </c>
      <c r="I48" s="36" t="s">
        <v>119</v>
      </c>
    </row>
    <row r="49" spans="1:11" ht="12.75" customHeight="1" x14ac:dyDescent="0.25">
      <c r="A49" s="54"/>
      <c r="B49" s="55" t="s">
        <v>150</v>
      </c>
      <c r="C49" s="28">
        <v>1</v>
      </c>
      <c r="D49" s="33" t="s">
        <v>14</v>
      </c>
      <c r="E49" s="33">
        <f>+L26</f>
        <v>7.5398223686155017</v>
      </c>
      <c r="F49" s="33">
        <v>0.5</v>
      </c>
      <c r="G49" s="33">
        <f>F49*E49*C49</f>
        <v>3.7699111843077509</v>
      </c>
      <c r="H49" s="35">
        <f>G49</f>
        <v>3.7699111843077509</v>
      </c>
      <c r="I49" s="36" t="s">
        <v>119</v>
      </c>
    </row>
    <row r="50" spans="1:11" ht="12.75" customHeight="1" x14ac:dyDescent="0.25">
      <c r="A50" s="38"/>
      <c r="B50" s="39"/>
      <c r="C50" s="28"/>
      <c r="D50" s="33"/>
      <c r="E50" s="33"/>
      <c r="F50" s="33"/>
      <c r="G50" s="33"/>
      <c r="H50" s="35"/>
      <c r="I50" s="36"/>
    </row>
    <row r="51" spans="1:11" ht="12.75" customHeight="1" x14ac:dyDescent="0.25">
      <c r="A51" s="54" t="s">
        <v>76</v>
      </c>
      <c r="B51" s="55" t="s">
        <v>19</v>
      </c>
      <c r="C51" s="28"/>
      <c r="D51" s="33"/>
      <c r="E51" s="33"/>
      <c r="F51" s="33"/>
      <c r="G51" s="33"/>
      <c r="H51" s="35"/>
      <c r="I51" s="36"/>
    </row>
    <row r="52" spans="1:11" ht="12.75" customHeight="1" x14ac:dyDescent="0.25">
      <c r="A52" s="38"/>
      <c r="B52" s="39"/>
      <c r="C52" s="28"/>
      <c r="D52" s="33"/>
      <c r="E52" s="33"/>
      <c r="F52" s="33"/>
      <c r="G52" s="33"/>
      <c r="H52" s="35"/>
      <c r="I52" s="36"/>
      <c r="J52" s="18" t="s">
        <v>206</v>
      </c>
      <c r="K52" s="18" t="s">
        <v>207</v>
      </c>
    </row>
    <row r="53" spans="1:11" ht="12.75" customHeight="1" x14ac:dyDescent="0.25">
      <c r="A53" s="38"/>
      <c r="B53" s="56" t="s">
        <v>151</v>
      </c>
      <c r="C53" s="28">
        <f>+ROUND($K$53/0.15,0)</f>
        <v>96</v>
      </c>
      <c r="D53" s="33">
        <f>+J53-0.2+0.5</f>
        <v>4.8999999999999995</v>
      </c>
      <c r="E53" s="34" t="s">
        <v>5</v>
      </c>
      <c r="F53" s="34" t="s">
        <v>5</v>
      </c>
      <c r="G53" s="33">
        <f t="shared" ref="G53" si="1">D53*C53</f>
        <v>470.4</v>
      </c>
      <c r="H53" s="35"/>
      <c r="I53" s="36"/>
      <c r="J53" s="18">
        <v>4.5999999999999996</v>
      </c>
      <c r="K53" s="18">
        <v>14.45</v>
      </c>
    </row>
    <row r="54" spans="1:11" ht="12.75" customHeight="1" x14ac:dyDescent="0.25">
      <c r="A54" s="38"/>
      <c r="B54" s="56"/>
      <c r="C54" s="28"/>
      <c r="D54" s="33"/>
      <c r="E54" s="34"/>
      <c r="F54" s="34"/>
      <c r="G54" s="33"/>
      <c r="H54" s="35"/>
      <c r="I54" s="36"/>
    </row>
    <row r="55" spans="1:11" ht="12.75" customHeight="1" x14ac:dyDescent="0.25">
      <c r="A55" s="38"/>
      <c r="B55" s="56" t="s">
        <v>152</v>
      </c>
      <c r="C55" s="28">
        <f>+ROUND($K$53/0.2,0)</f>
        <v>72</v>
      </c>
      <c r="D55" s="33">
        <f>+D53</f>
        <v>4.8999999999999995</v>
      </c>
      <c r="E55" s="34" t="s">
        <v>5</v>
      </c>
      <c r="F55" s="34" t="s">
        <v>5</v>
      </c>
      <c r="G55" s="33">
        <f t="shared" ref="G55" si="2">D55*C55</f>
        <v>352.79999999999995</v>
      </c>
      <c r="H55" s="35"/>
      <c r="I55" s="36"/>
    </row>
    <row r="56" spans="1:11" ht="12.75" customHeight="1" x14ac:dyDescent="0.25">
      <c r="A56" s="38"/>
      <c r="B56" s="56"/>
      <c r="C56" s="28"/>
      <c r="D56" s="33"/>
      <c r="E56" s="34"/>
      <c r="F56" s="34"/>
      <c r="G56" s="35">
        <f>SUM(G53:G55)</f>
        <v>823.19999999999993</v>
      </c>
      <c r="H56" s="35"/>
      <c r="I56" s="36"/>
    </row>
    <row r="57" spans="1:11" ht="12.75" customHeight="1" x14ac:dyDescent="0.25">
      <c r="A57" s="38"/>
      <c r="B57" s="56"/>
      <c r="C57" s="28"/>
      <c r="D57" s="33"/>
      <c r="E57" s="153" t="s">
        <v>13</v>
      </c>
      <c r="F57" s="154"/>
      <c r="G57" s="57">
        <v>0.99</v>
      </c>
      <c r="H57" s="33">
        <f>G57*G56</f>
        <v>814.96799999999996</v>
      </c>
      <c r="I57" s="36"/>
    </row>
    <row r="58" spans="1:11" ht="12.75" customHeight="1" x14ac:dyDescent="0.25">
      <c r="A58" s="38"/>
      <c r="B58" s="56"/>
      <c r="C58" s="28"/>
      <c r="D58" s="33"/>
      <c r="E58" s="34"/>
      <c r="F58" s="34"/>
      <c r="G58" s="33"/>
      <c r="H58" s="35"/>
      <c r="I58" s="36"/>
    </row>
    <row r="59" spans="1:11" ht="12.75" customHeight="1" x14ac:dyDescent="0.25">
      <c r="A59" s="38"/>
      <c r="B59" s="56" t="s">
        <v>134</v>
      </c>
      <c r="C59" s="28">
        <f>+ROUND(D61/0.2,0)</f>
        <v>72</v>
      </c>
      <c r="D59" s="33">
        <v>2.2999999999999998</v>
      </c>
      <c r="E59" s="34" t="s">
        <v>5</v>
      </c>
      <c r="F59" s="34" t="s">
        <v>5</v>
      </c>
      <c r="G59" s="33">
        <f t="shared" ref="G59:G61" si="3">D59*C59</f>
        <v>165.6</v>
      </c>
      <c r="H59" s="35"/>
      <c r="I59" s="36"/>
    </row>
    <row r="60" spans="1:11" ht="12.75" customHeight="1" x14ac:dyDescent="0.25">
      <c r="A60" s="38"/>
      <c r="B60" s="56" t="s">
        <v>153</v>
      </c>
      <c r="C60" s="28">
        <f>+C59</f>
        <v>72</v>
      </c>
      <c r="D60" s="33">
        <f>1.38*2</f>
        <v>2.76</v>
      </c>
      <c r="E60" s="34" t="s">
        <v>5</v>
      </c>
      <c r="F60" s="34" t="s">
        <v>5</v>
      </c>
      <c r="G60" s="33">
        <f t="shared" si="3"/>
        <v>198.71999999999997</v>
      </c>
      <c r="H60" s="35"/>
      <c r="I60" s="36"/>
      <c r="J60" s="18" t="s">
        <v>207</v>
      </c>
    </row>
    <row r="61" spans="1:11" ht="12.75" customHeight="1" x14ac:dyDescent="0.25">
      <c r="A61" s="38"/>
      <c r="B61" s="56" t="s">
        <v>154</v>
      </c>
      <c r="C61" s="28">
        <v>4</v>
      </c>
      <c r="D61" s="33">
        <f>+J61</f>
        <v>14.45</v>
      </c>
      <c r="E61" s="34" t="s">
        <v>5</v>
      </c>
      <c r="F61" s="34" t="s">
        <v>5</v>
      </c>
      <c r="G61" s="33">
        <f t="shared" si="3"/>
        <v>57.8</v>
      </c>
      <c r="H61" s="35"/>
      <c r="I61" s="36"/>
      <c r="J61" s="18">
        <f>+K53</f>
        <v>14.45</v>
      </c>
    </row>
    <row r="62" spans="1:11" ht="12.75" customHeight="1" x14ac:dyDescent="0.25">
      <c r="A62" s="38"/>
      <c r="B62" s="56"/>
      <c r="C62" s="28"/>
      <c r="D62" s="33"/>
      <c r="E62" s="34"/>
      <c r="F62" s="34"/>
      <c r="G62" s="35">
        <f>SUM(G59:G61)</f>
        <v>422.11999999999995</v>
      </c>
      <c r="H62" s="35"/>
      <c r="I62" s="36"/>
    </row>
    <row r="63" spans="1:11" ht="12.75" customHeight="1" x14ac:dyDescent="0.25">
      <c r="A63" s="38"/>
      <c r="B63" s="56"/>
      <c r="C63" s="28"/>
      <c r="D63" s="33"/>
      <c r="E63" s="153" t="s">
        <v>13</v>
      </c>
      <c r="F63" s="154"/>
      <c r="G63" s="57">
        <v>0.99</v>
      </c>
      <c r="H63" s="33">
        <f>G63*G62</f>
        <v>417.89879999999994</v>
      </c>
      <c r="I63" s="36"/>
    </row>
    <row r="64" spans="1:11" ht="12.75" customHeight="1" x14ac:dyDescent="0.25">
      <c r="A64" s="86" t="s">
        <v>53</v>
      </c>
      <c r="B64" s="47" t="s">
        <v>20</v>
      </c>
      <c r="C64" s="28"/>
      <c r="D64" s="33"/>
      <c r="E64" s="33"/>
      <c r="F64" s="33"/>
      <c r="G64" s="33"/>
      <c r="H64" s="35"/>
      <c r="I64" s="36"/>
    </row>
    <row r="65" spans="1:9" ht="12.75" customHeight="1" x14ac:dyDescent="0.25">
      <c r="A65" s="38"/>
      <c r="B65" s="47"/>
      <c r="C65" s="28"/>
      <c r="D65" s="33"/>
      <c r="E65" s="33"/>
      <c r="F65" s="33"/>
      <c r="G65" s="33"/>
      <c r="H65" s="35"/>
      <c r="I65" s="36"/>
    </row>
    <row r="66" spans="1:9" ht="12.75" customHeight="1" x14ac:dyDescent="0.25">
      <c r="A66" s="31" t="s">
        <v>77</v>
      </c>
      <c r="B66" s="32" t="s">
        <v>165</v>
      </c>
      <c r="C66" s="28">
        <v>1</v>
      </c>
      <c r="D66" s="33">
        <f>O32*PI()*2</f>
        <v>12.566370614359172</v>
      </c>
      <c r="E66" s="33">
        <f>+N38</f>
        <v>0.2</v>
      </c>
      <c r="F66" s="33">
        <f>+N37</f>
        <v>2.8</v>
      </c>
      <c r="G66" s="33">
        <f>F66*E66*D66*C66</f>
        <v>7.0371675440411359</v>
      </c>
      <c r="H66" s="35">
        <f>G66</f>
        <v>7.0371675440411359</v>
      </c>
      <c r="I66" s="36" t="s">
        <v>119</v>
      </c>
    </row>
    <row r="67" spans="1:9" ht="12.75" customHeight="1" x14ac:dyDescent="0.25">
      <c r="A67" s="18"/>
      <c r="B67" s="32"/>
      <c r="C67" s="28"/>
      <c r="D67" s="33"/>
      <c r="E67" s="33"/>
      <c r="F67" s="33"/>
      <c r="G67" s="33"/>
      <c r="H67" s="35"/>
      <c r="I67" s="36"/>
    </row>
    <row r="68" spans="1:9" ht="12.75" customHeight="1" x14ac:dyDescent="0.25">
      <c r="A68" s="31" t="s">
        <v>78</v>
      </c>
      <c r="B68" s="32" t="s">
        <v>12</v>
      </c>
      <c r="C68" s="28"/>
      <c r="D68" s="33"/>
      <c r="E68" s="34"/>
      <c r="F68" s="33"/>
      <c r="G68" s="33"/>
      <c r="H68" s="35"/>
      <c r="I68" s="36"/>
    </row>
    <row r="69" spans="1:9" ht="12.75" customHeight="1" x14ac:dyDescent="0.25">
      <c r="A69" s="38"/>
      <c r="B69" s="39"/>
      <c r="C69" s="28"/>
      <c r="D69" s="33"/>
      <c r="E69" s="34"/>
      <c r="F69" s="33"/>
      <c r="G69" s="33"/>
      <c r="H69" s="35"/>
      <c r="I69" s="36"/>
    </row>
    <row r="70" spans="1:9" ht="12.75" customHeight="1" x14ac:dyDescent="0.25">
      <c r="A70" s="38"/>
      <c r="B70" s="55" t="s">
        <v>22</v>
      </c>
      <c r="C70" s="28">
        <v>1</v>
      </c>
      <c r="D70" s="33">
        <f>+O33*PI()*2</f>
        <v>11.938052083641214</v>
      </c>
      <c r="E70" s="34" t="s">
        <v>5</v>
      </c>
      <c r="F70" s="33">
        <f>+F66</f>
        <v>2.8</v>
      </c>
      <c r="G70" s="33">
        <f>F70*D70*C70</f>
        <v>33.426545834195394</v>
      </c>
      <c r="H70" s="35"/>
      <c r="I70" s="36"/>
    </row>
    <row r="71" spans="1:9" ht="12.75" customHeight="1" x14ac:dyDescent="0.25">
      <c r="A71" s="38"/>
      <c r="B71" s="55"/>
      <c r="C71" s="28"/>
      <c r="D71" s="33"/>
      <c r="E71" s="34"/>
      <c r="F71" s="33"/>
      <c r="G71" s="33"/>
      <c r="H71" s="35"/>
      <c r="I71" s="36"/>
    </row>
    <row r="72" spans="1:9" ht="12.75" customHeight="1" x14ac:dyDescent="0.25">
      <c r="A72" s="38"/>
      <c r="B72" s="55" t="s">
        <v>23</v>
      </c>
      <c r="C72" s="28">
        <v>1</v>
      </c>
      <c r="D72" s="33">
        <f>O31*PI()*2</f>
        <v>13.194689145077131</v>
      </c>
      <c r="E72" s="34" t="s">
        <v>5</v>
      </c>
      <c r="F72" s="33">
        <f>+F66</f>
        <v>2.8</v>
      </c>
      <c r="G72" s="33">
        <f>F72*D72*C72</f>
        <v>36.945129606215964</v>
      </c>
      <c r="H72" s="35">
        <f>G70+G72</f>
        <v>70.371675440411366</v>
      </c>
      <c r="I72" s="36" t="s">
        <v>117</v>
      </c>
    </row>
    <row r="73" spans="1:9" ht="12.75" customHeight="1" x14ac:dyDescent="0.25">
      <c r="A73" s="38"/>
      <c r="B73" s="39"/>
      <c r="C73" s="28"/>
      <c r="D73" s="33"/>
      <c r="E73" s="34"/>
      <c r="F73" s="33"/>
      <c r="G73" s="33"/>
      <c r="H73" s="35"/>
      <c r="I73" s="36"/>
    </row>
    <row r="74" spans="1:9" ht="12.75" customHeight="1" x14ac:dyDescent="0.25">
      <c r="A74" s="31" t="s">
        <v>79</v>
      </c>
      <c r="B74" s="32" t="s">
        <v>21</v>
      </c>
      <c r="C74" s="28"/>
      <c r="D74" s="33"/>
      <c r="E74" s="33"/>
      <c r="F74" s="33"/>
      <c r="G74" s="33"/>
      <c r="H74" s="35"/>
      <c r="I74" s="36"/>
    </row>
    <row r="75" spans="1:9" ht="12.75" customHeight="1" x14ac:dyDescent="0.25">
      <c r="A75" s="38"/>
      <c r="B75" s="39"/>
      <c r="C75" s="28"/>
      <c r="D75" s="33"/>
      <c r="E75" s="33"/>
      <c r="F75" s="33"/>
      <c r="G75" s="33"/>
      <c r="H75" s="35"/>
      <c r="I75" s="36"/>
    </row>
    <row r="76" spans="1:9" ht="12.75" customHeight="1" x14ac:dyDescent="0.25">
      <c r="A76" s="38"/>
      <c r="B76" s="55" t="s">
        <v>166</v>
      </c>
      <c r="C76" s="28">
        <f>+ROUND(D66/0.2,0)</f>
        <v>63</v>
      </c>
      <c r="D76" s="33">
        <f>+$N$37-0.15+0.2</f>
        <v>2.85</v>
      </c>
      <c r="E76" s="34" t="s">
        <v>5</v>
      </c>
      <c r="F76" s="34" t="s">
        <v>5</v>
      </c>
      <c r="G76" s="33">
        <f>D76*C76</f>
        <v>179.55</v>
      </c>
      <c r="H76" s="35"/>
      <c r="I76" s="36"/>
    </row>
    <row r="77" spans="1:9" ht="12.75" customHeight="1" x14ac:dyDescent="0.25">
      <c r="A77" s="38"/>
      <c r="B77" s="55"/>
      <c r="C77" s="28"/>
      <c r="D77" s="33"/>
      <c r="E77" s="34"/>
      <c r="F77" s="34"/>
      <c r="G77" s="33"/>
      <c r="H77" s="35"/>
      <c r="I77" s="36"/>
    </row>
    <row r="78" spans="1:9" ht="12.75" customHeight="1" x14ac:dyDescent="0.25">
      <c r="A78" s="38"/>
      <c r="B78" s="55" t="s">
        <v>166</v>
      </c>
      <c r="C78" s="28">
        <f>+ROUND(D66/0.2,0)</f>
        <v>63</v>
      </c>
      <c r="D78" s="33">
        <f>+$N$37-0.15+0.2</f>
        <v>2.85</v>
      </c>
      <c r="E78" s="34" t="s">
        <v>5</v>
      </c>
      <c r="F78" s="34" t="s">
        <v>5</v>
      </c>
      <c r="G78" s="33">
        <f>D78*C78</f>
        <v>179.55</v>
      </c>
      <c r="H78" s="35"/>
      <c r="I78" s="36"/>
    </row>
    <row r="79" spans="1:9" ht="12.75" customHeight="1" x14ac:dyDescent="0.25">
      <c r="A79" s="38"/>
      <c r="B79" s="55"/>
      <c r="C79" s="28"/>
      <c r="D79" s="33"/>
      <c r="E79" s="33"/>
      <c r="F79" s="33"/>
      <c r="G79" s="35">
        <f>SUM(G76:G78)</f>
        <v>359.1</v>
      </c>
      <c r="H79" s="35"/>
      <c r="I79" s="36"/>
    </row>
    <row r="80" spans="1:9" ht="12.75" customHeight="1" x14ac:dyDescent="0.25">
      <c r="A80" s="38"/>
      <c r="B80" s="55"/>
      <c r="C80" s="28"/>
      <c r="D80" s="33"/>
      <c r="E80" s="153" t="s">
        <v>13</v>
      </c>
      <c r="F80" s="154"/>
      <c r="G80" s="57">
        <v>0.99</v>
      </c>
      <c r="H80" s="33">
        <f>G79*G80</f>
        <v>355.50900000000001</v>
      </c>
      <c r="I80" s="36"/>
    </row>
    <row r="81" spans="1:12" ht="12.75" customHeight="1" thickBot="1" x14ac:dyDescent="0.3">
      <c r="A81" s="38"/>
      <c r="B81" s="55"/>
      <c r="C81" s="28"/>
      <c r="D81" s="33"/>
      <c r="E81" s="33"/>
      <c r="F81" s="28"/>
      <c r="G81" s="57"/>
      <c r="H81" s="35"/>
      <c r="I81" s="36"/>
    </row>
    <row r="82" spans="1:12" s="53" customFormat="1" ht="12.75" customHeight="1" thickBot="1" x14ac:dyDescent="0.3">
      <c r="A82" s="58"/>
      <c r="B82" s="48" t="s">
        <v>135</v>
      </c>
      <c r="C82" s="49">
        <f>+ROUND(($N$37-0.05)/0.2,0)</f>
        <v>14</v>
      </c>
      <c r="D82" s="50">
        <f>+J82*PI()*2*1.1</f>
        <v>7.1879639914134472</v>
      </c>
      <c r="E82" s="59" t="s">
        <v>5</v>
      </c>
      <c r="F82" s="59" t="s">
        <v>5</v>
      </c>
      <c r="G82" s="50">
        <f>D82*C82</f>
        <v>100.63149587978826</v>
      </c>
      <c r="H82" s="51"/>
      <c r="I82" s="52"/>
      <c r="J82" s="88">
        <v>1.04</v>
      </c>
      <c r="K82" s="90" t="s">
        <v>155</v>
      </c>
    </row>
    <row r="83" spans="1:12" s="53" customFormat="1" ht="12.75" customHeight="1" thickBot="1" x14ac:dyDescent="0.3">
      <c r="A83" s="58"/>
      <c r="B83" s="48"/>
      <c r="C83" s="49"/>
      <c r="D83" s="50"/>
      <c r="E83" s="59"/>
      <c r="F83" s="59"/>
      <c r="G83" s="50"/>
      <c r="H83" s="51"/>
      <c r="I83" s="52"/>
      <c r="J83" s="90">
        <v>1.96</v>
      </c>
      <c r="K83" s="89" t="s">
        <v>157</v>
      </c>
    </row>
    <row r="84" spans="1:12" s="53" customFormat="1" ht="12.75" customHeight="1" x14ac:dyDescent="0.25">
      <c r="A84" s="58"/>
      <c r="B84" s="48" t="s">
        <v>135</v>
      </c>
      <c r="C84" s="49">
        <f>+ROUND(($N$37-0.05)/0.2,0)</f>
        <v>14</v>
      </c>
      <c r="D84" s="50">
        <f>+J83*PI()*2*1.1</f>
        <v>13.546547522279189</v>
      </c>
      <c r="E84" s="59" t="s">
        <v>5</v>
      </c>
      <c r="F84" s="59" t="s">
        <v>5</v>
      </c>
      <c r="G84" s="50">
        <f>D84*C84</f>
        <v>189.65166531190866</v>
      </c>
      <c r="H84" s="51"/>
      <c r="I84" s="52"/>
    </row>
    <row r="85" spans="1:12" s="53" customFormat="1" ht="12.75" customHeight="1" x14ac:dyDescent="0.25">
      <c r="A85" s="58"/>
      <c r="B85" s="48"/>
      <c r="C85" s="49"/>
      <c r="D85" s="50"/>
      <c r="E85" s="50"/>
      <c r="F85" s="50"/>
      <c r="G85" s="51">
        <f>SUM(G82:G84)</f>
        <v>290.28316119169693</v>
      </c>
      <c r="H85" s="51"/>
      <c r="I85" s="52"/>
    </row>
    <row r="86" spans="1:12" s="53" customFormat="1" ht="12.75" customHeight="1" x14ac:dyDescent="0.25">
      <c r="A86" s="58"/>
      <c r="B86" s="48"/>
      <c r="C86" s="49"/>
      <c r="D86" s="50"/>
      <c r="E86" s="155" t="s">
        <v>13</v>
      </c>
      <c r="F86" s="156"/>
      <c r="G86" s="60">
        <v>0.99</v>
      </c>
      <c r="H86" s="50">
        <f>G85*G86</f>
        <v>287.38032957977998</v>
      </c>
      <c r="I86" s="52"/>
    </row>
    <row r="87" spans="1:12" ht="12.75" customHeight="1" x14ac:dyDescent="0.25">
      <c r="A87" s="26" t="s">
        <v>80</v>
      </c>
      <c r="B87" s="91" t="s">
        <v>25</v>
      </c>
      <c r="C87" s="28"/>
      <c r="D87" s="33"/>
      <c r="E87" s="33"/>
      <c r="F87" s="33"/>
      <c r="G87" s="61"/>
      <c r="H87" s="35"/>
      <c r="I87" s="36"/>
    </row>
    <row r="88" spans="1:12" ht="12.75" customHeight="1" x14ac:dyDescent="0.25">
      <c r="A88" s="38"/>
      <c r="B88" s="47"/>
      <c r="C88" s="28"/>
      <c r="D88" s="33"/>
      <c r="E88" s="33"/>
      <c r="F88" s="33"/>
      <c r="G88" s="61"/>
      <c r="H88" s="35"/>
      <c r="I88" s="36"/>
      <c r="L88" s="18" t="s">
        <v>168</v>
      </c>
    </row>
    <row r="89" spans="1:12" ht="12.75" customHeight="1" x14ac:dyDescent="0.25">
      <c r="A89" s="31" t="s">
        <v>81</v>
      </c>
      <c r="B89" s="32" t="s">
        <v>27</v>
      </c>
      <c r="C89" s="28">
        <v>1</v>
      </c>
      <c r="D89" s="33" t="s">
        <v>26</v>
      </c>
      <c r="E89" s="33">
        <f>+K89*L89</f>
        <v>2.0774999999999997</v>
      </c>
      <c r="F89" s="62" t="s">
        <v>28</v>
      </c>
      <c r="G89" s="42">
        <f>E89*C89</f>
        <v>2.0774999999999997</v>
      </c>
      <c r="H89" s="35">
        <f>G89</f>
        <v>2.0774999999999997</v>
      </c>
      <c r="I89" s="36" t="s">
        <v>119</v>
      </c>
      <c r="J89" s="18" t="s">
        <v>167</v>
      </c>
      <c r="K89" s="18">
        <v>13.85</v>
      </c>
      <c r="L89" s="18">
        <v>0.15</v>
      </c>
    </row>
    <row r="90" spans="1:12" ht="12.75" customHeight="1" x14ac:dyDescent="0.25">
      <c r="B90" s="32"/>
      <c r="C90" s="28"/>
      <c r="D90" s="33"/>
      <c r="E90" s="33"/>
      <c r="F90" s="62"/>
      <c r="G90" s="42"/>
      <c r="H90" s="35"/>
      <c r="I90" s="36"/>
    </row>
    <row r="91" spans="1:12" ht="12.75" customHeight="1" x14ac:dyDescent="0.25">
      <c r="A91" s="31" t="s">
        <v>82</v>
      </c>
      <c r="B91" s="32" t="s">
        <v>12</v>
      </c>
      <c r="C91" s="28">
        <v>1</v>
      </c>
      <c r="D91" s="33" t="s">
        <v>14</v>
      </c>
      <c r="E91" s="33">
        <v>10.62</v>
      </c>
      <c r="F91" s="62" t="s">
        <v>28</v>
      </c>
      <c r="G91" s="42">
        <f>E91*C91</f>
        <v>10.62</v>
      </c>
      <c r="H91" s="35">
        <f>G91</f>
        <v>10.62</v>
      </c>
      <c r="I91" s="36" t="s">
        <v>117</v>
      </c>
      <c r="L91" s="63"/>
    </row>
    <row r="92" spans="1:12" ht="12.75" customHeight="1" x14ac:dyDescent="0.25">
      <c r="A92" s="31"/>
      <c r="B92" s="32"/>
      <c r="C92" s="28"/>
      <c r="D92" s="33"/>
      <c r="E92" s="33"/>
      <c r="F92" s="62"/>
      <c r="G92" s="42"/>
      <c r="H92" s="35"/>
      <c r="I92" s="36"/>
      <c r="L92" s="63"/>
    </row>
    <row r="93" spans="1:12" ht="12.75" customHeight="1" x14ac:dyDescent="0.25">
      <c r="A93" s="31" t="s">
        <v>83</v>
      </c>
      <c r="B93" s="32" t="s">
        <v>21</v>
      </c>
      <c r="C93" s="28"/>
      <c r="D93" s="33"/>
      <c r="E93" s="33"/>
      <c r="F93" s="33"/>
      <c r="G93" s="61"/>
      <c r="H93" s="35"/>
      <c r="I93" s="36"/>
      <c r="K93" s="63"/>
    </row>
    <row r="94" spans="1:12" ht="12.75" customHeight="1" x14ac:dyDescent="0.25">
      <c r="A94" s="31"/>
      <c r="B94" s="32"/>
      <c r="C94" s="28"/>
      <c r="D94" s="33"/>
      <c r="E94" s="33"/>
      <c r="F94" s="33"/>
      <c r="G94" s="61"/>
      <c r="H94" s="35"/>
      <c r="I94" s="36"/>
      <c r="J94" s="18" t="s">
        <v>207</v>
      </c>
      <c r="K94" s="63"/>
    </row>
    <row r="95" spans="1:12" ht="12.75" customHeight="1" x14ac:dyDescent="0.25">
      <c r="A95" s="31"/>
      <c r="B95" s="55" t="s">
        <v>169</v>
      </c>
      <c r="C95" s="28">
        <f>+ROUND(J95/0.2,0)</f>
        <v>66</v>
      </c>
      <c r="D95" s="33">
        <v>2.13</v>
      </c>
      <c r="E95" s="34" t="s">
        <v>5</v>
      </c>
      <c r="F95" s="34" t="s">
        <v>5</v>
      </c>
      <c r="G95" s="42">
        <f>D95*C95</f>
        <v>140.57999999999998</v>
      </c>
      <c r="H95" s="35"/>
      <c r="I95" s="36"/>
      <c r="J95" s="18">
        <v>13.19</v>
      </c>
    </row>
    <row r="96" spans="1:12" ht="12.75" customHeight="1" x14ac:dyDescent="0.25">
      <c r="A96" s="31"/>
      <c r="B96" s="55"/>
      <c r="C96" s="28"/>
      <c r="D96" s="33"/>
      <c r="E96" s="34"/>
      <c r="F96" s="34"/>
      <c r="G96" s="42"/>
      <c r="H96" s="35"/>
      <c r="I96" s="36"/>
      <c r="K96" s="63"/>
    </row>
    <row r="97" spans="1:11" ht="12.75" customHeight="1" x14ac:dyDescent="0.25">
      <c r="A97" s="31"/>
      <c r="B97" s="55" t="s">
        <v>170</v>
      </c>
      <c r="C97" s="28">
        <v>1</v>
      </c>
      <c r="D97" s="33">
        <v>2.5099999999999998</v>
      </c>
      <c r="E97" s="34" t="s">
        <v>5</v>
      </c>
      <c r="F97" s="34" t="s">
        <v>5</v>
      </c>
      <c r="G97" s="42">
        <f>D97*C97</f>
        <v>2.5099999999999998</v>
      </c>
      <c r="H97" s="35"/>
      <c r="I97" s="36"/>
      <c r="K97" s="63"/>
    </row>
    <row r="98" spans="1:11" ht="12.75" customHeight="1" x14ac:dyDescent="0.25">
      <c r="A98" s="31"/>
      <c r="B98" s="55"/>
      <c r="C98" s="28">
        <v>1</v>
      </c>
      <c r="D98" s="33">
        <v>4.08</v>
      </c>
      <c r="E98" s="34" t="s">
        <v>5</v>
      </c>
      <c r="F98" s="34" t="s">
        <v>5</v>
      </c>
      <c r="G98" s="42">
        <f t="shared" ref="G98:G104" si="4">D98*C98</f>
        <v>4.08</v>
      </c>
      <c r="H98" s="35"/>
      <c r="I98" s="36"/>
      <c r="K98" s="63"/>
    </row>
    <row r="99" spans="1:11" ht="12.75" customHeight="1" x14ac:dyDescent="0.25">
      <c r="A99" s="31"/>
      <c r="B99" s="32"/>
      <c r="C99" s="28">
        <v>1</v>
      </c>
      <c r="D99" s="33">
        <v>7.23</v>
      </c>
      <c r="E99" s="34" t="s">
        <v>5</v>
      </c>
      <c r="F99" s="34" t="s">
        <v>5</v>
      </c>
      <c r="G99" s="42">
        <f t="shared" si="4"/>
        <v>7.23</v>
      </c>
      <c r="H99" s="35"/>
      <c r="I99" s="36"/>
      <c r="K99" s="63"/>
    </row>
    <row r="100" spans="1:11" ht="12.75" customHeight="1" x14ac:dyDescent="0.25">
      <c r="A100" s="31"/>
      <c r="B100" s="32"/>
      <c r="C100" s="28">
        <v>1</v>
      </c>
      <c r="D100" s="33">
        <v>8.8000000000000007</v>
      </c>
      <c r="E100" s="34" t="s">
        <v>5</v>
      </c>
      <c r="F100" s="34" t="s">
        <v>5</v>
      </c>
      <c r="G100" s="42">
        <f t="shared" si="4"/>
        <v>8.8000000000000007</v>
      </c>
      <c r="H100" s="35"/>
      <c r="I100" s="36"/>
      <c r="K100" s="63"/>
    </row>
    <row r="101" spans="1:11" ht="12.75" customHeight="1" x14ac:dyDescent="0.25">
      <c r="A101" s="31"/>
      <c r="B101" s="32"/>
      <c r="C101" s="28">
        <v>1</v>
      </c>
      <c r="D101" s="33">
        <v>10.37</v>
      </c>
      <c r="E101" s="34" t="s">
        <v>5</v>
      </c>
      <c r="F101" s="34" t="s">
        <v>5</v>
      </c>
      <c r="G101" s="42">
        <f t="shared" si="4"/>
        <v>10.37</v>
      </c>
      <c r="H101" s="35"/>
      <c r="I101" s="36"/>
      <c r="K101" s="63"/>
    </row>
    <row r="102" spans="1:11" ht="12.75" customHeight="1" x14ac:dyDescent="0.25">
      <c r="A102" s="31"/>
      <c r="B102" s="32"/>
      <c r="C102" s="28">
        <v>1</v>
      </c>
      <c r="D102" s="33">
        <v>11.94</v>
      </c>
      <c r="E102" s="34" t="s">
        <v>5</v>
      </c>
      <c r="F102" s="34" t="s">
        <v>5</v>
      </c>
      <c r="G102" s="42">
        <f t="shared" si="4"/>
        <v>11.94</v>
      </c>
      <c r="H102" s="35"/>
      <c r="I102" s="36"/>
      <c r="K102" s="63"/>
    </row>
    <row r="103" spans="1:11" ht="12.75" customHeight="1" x14ac:dyDescent="0.25">
      <c r="A103" s="31"/>
      <c r="B103" s="32"/>
      <c r="C103" s="28">
        <v>1</v>
      </c>
      <c r="D103" s="33">
        <v>13.51</v>
      </c>
      <c r="E103" s="34" t="s">
        <v>5</v>
      </c>
      <c r="F103" s="34" t="s">
        <v>5</v>
      </c>
      <c r="G103" s="42">
        <f t="shared" si="4"/>
        <v>13.51</v>
      </c>
      <c r="H103" s="35"/>
      <c r="I103" s="36"/>
      <c r="K103" s="63"/>
    </row>
    <row r="104" spans="1:11" ht="12.75" customHeight="1" x14ac:dyDescent="0.25">
      <c r="A104" s="31"/>
      <c r="B104" s="32"/>
      <c r="C104" s="28">
        <v>1</v>
      </c>
      <c r="D104" s="33">
        <v>15.08</v>
      </c>
      <c r="E104" s="34" t="s">
        <v>5</v>
      </c>
      <c r="F104" s="34" t="s">
        <v>5</v>
      </c>
      <c r="G104" s="42">
        <f t="shared" si="4"/>
        <v>15.08</v>
      </c>
      <c r="H104" s="35"/>
      <c r="I104" s="36"/>
      <c r="K104" s="63"/>
    </row>
    <row r="105" spans="1:11" ht="12.75" customHeight="1" x14ac:dyDescent="0.25">
      <c r="A105" s="38"/>
      <c r="B105" s="39"/>
      <c r="C105" s="28"/>
      <c r="D105" s="33"/>
      <c r="E105" s="34"/>
      <c r="F105" s="34"/>
      <c r="G105" s="61">
        <f>SUM(G95:G104)</f>
        <v>214.1</v>
      </c>
      <c r="H105" s="35"/>
      <c r="I105" s="36"/>
      <c r="K105" s="63"/>
    </row>
    <row r="106" spans="1:11" ht="12.75" customHeight="1" x14ac:dyDescent="0.25">
      <c r="A106" s="38"/>
      <c r="B106" s="39"/>
      <c r="C106" s="28"/>
      <c r="D106" s="33"/>
      <c r="E106" s="153" t="s">
        <v>13</v>
      </c>
      <c r="F106" s="154"/>
      <c r="G106" s="57">
        <v>0.56000000000000005</v>
      </c>
      <c r="H106" s="35">
        <f>G106*G105</f>
        <v>119.89600000000002</v>
      </c>
      <c r="I106" s="36" t="s">
        <v>120</v>
      </c>
    </row>
    <row r="107" spans="1:11" ht="12.75" customHeight="1" x14ac:dyDescent="0.25">
      <c r="A107" s="38"/>
      <c r="B107" s="39"/>
      <c r="C107" s="28"/>
      <c r="D107" s="33"/>
      <c r="E107" s="33"/>
      <c r="F107" s="28"/>
      <c r="G107" s="57"/>
      <c r="H107" s="35"/>
      <c r="I107" s="36"/>
    </row>
    <row r="108" spans="1:11" ht="12.75" customHeight="1" x14ac:dyDescent="0.25">
      <c r="A108" s="26" t="s">
        <v>84</v>
      </c>
      <c r="B108" s="47" t="s">
        <v>29</v>
      </c>
      <c r="C108" s="28"/>
      <c r="D108" s="33"/>
      <c r="E108" s="33"/>
      <c r="F108" s="28"/>
      <c r="G108" s="57"/>
      <c r="H108" s="35"/>
      <c r="I108" s="36"/>
    </row>
    <row r="109" spans="1:11" ht="12.75" customHeight="1" x14ac:dyDescent="0.25">
      <c r="A109" s="38"/>
      <c r="B109" s="47"/>
      <c r="C109" s="28"/>
      <c r="D109" s="33"/>
      <c r="E109" s="33"/>
      <c r="F109" s="28"/>
      <c r="G109" s="57"/>
      <c r="H109" s="35"/>
      <c r="I109" s="36"/>
    </row>
    <row r="110" spans="1:11" ht="12.75" customHeight="1" x14ac:dyDescent="0.25">
      <c r="A110" s="31" t="s">
        <v>85</v>
      </c>
      <c r="B110" s="32" t="s">
        <v>30</v>
      </c>
      <c r="C110" s="28"/>
      <c r="D110" s="33"/>
      <c r="E110" s="33"/>
      <c r="F110" s="28"/>
      <c r="G110" s="57"/>
      <c r="H110" s="35"/>
      <c r="I110" s="36"/>
    </row>
    <row r="111" spans="1:11" ht="12.75" customHeight="1" x14ac:dyDescent="0.25">
      <c r="A111" s="31"/>
      <c r="B111" s="32"/>
      <c r="C111" s="28"/>
      <c r="D111" s="33"/>
      <c r="E111" s="33"/>
      <c r="F111" s="28"/>
      <c r="G111" s="57"/>
      <c r="H111" s="35"/>
      <c r="I111" s="36"/>
    </row>
    <row r="112" spans="1:11" ht="12.75" customHeight="1" x14ac:dyDescent="0.25">
      <c r="A112" s="31"/>
      <c r="B112" s="55" t="s">
        <v>8</v>
      </c>
      <c r="C112" s="28">
        <v>1</v>
      </c>
      <c r="D112" s="33">
        <v>1.35</v>
      </c>
      <c r="E112" s="33">
        <v>1.5</v>
      </c>
      <c r="F112" s="28">
        <v>0.1</v>
      </c>
      <c r="G112" s="42">
        <f>F112*E112*D112*C112</f>
        <v>0.20250000000000004</v>
      </c>
      <c r="H112" s="35"/>
      <c r="I112" s="36"/>
    </row>
    <row r="113" spans="1:9" ht="12.75" customHeight="1" x14ac:dyDescent="0.25">
      <c r="A113" s="31"/>
      <c r="B113" s="55"/>
      <c r="C113" s="28"/>
      <c r="D113" s="33"/>
      <c r="E113" s="33"/>
      <c r="F113" s="28"/>
      <c r="G113" s="42"/>
      <c r="H113" s="35"/>
      <c r="I113" s="36"/>
    </row>
    <row r="114" spans="1:9" ht="12.75" customHeight="1" x14ac:dyDescent="0.25">
      <c r="A114" s="31"/>
      <c r="B114" s="55" t="s">
        <v>10</v>
      </c>
      <c r="C114" s="28">
        <v>1</v>
      </c>
      <c r="D114" s="33">
        <f>1.5+1.3*2</f>
        <v>4.0999999999999996</v>
      </c>
      <c r="E114" s="33">
        <v>1.2</v>
      </c>
      <c r="F114" s="28">
        <v>0.15</v>
      </c>
      <c r="G114" s="42">
        <f>F114*E114*D114*C114</f>
        <v>0.73799999999999988</v>
      </c>
      <c r="H114" s="35"/>
      <c r="I114" s="36"/>
    </row>
    <row r="115" spans="1:9" ht="12.75" customHeight="1" x14ac:dyDescent="0.25">
      <c r="A115" s="31"/>
      <c r="B115" s="55"/>
      <c r="C115" s="28"/>
      <c r="D115" s="33"/>
      <c r="E115" s="33"/>
      <c r="F115" s="28"/>
      <c r="G115" s="42"/>
      <c r="H115" s="35"/>
      <c r="I115" s="36"/>
    </row>
    <row r="116" spans="1:9" ht="12.75" customHeight="1" x14ac:dyDescent="0.25">
      <c r="A116" s="31"/>
      <c r="B116" s="55" t="s">
        <v>9</v>
      </c>
      <c r="C116" s="28">
        <v>1</v>
      </c>
      <c r="D116" s="33">
        <v>0.5</v>
      </c>
      <c r="E116" s="33">
        <v>1.5</v>
      </c>
      <c r="F116" s="28">
        <v>0.15</v>
      </c>
      <c r="G116" s="42">
        <f>F116*E116*D116*C116</f>
        <v>0.11249999999999999</v>
      </c>
      <c r="H116" s="35"/>
      <c r="I116" s="36"/>
    </row>
    <row r="117" spans="1:9" ht="12.75" customHeight="1" x14ac:dyDescent="0.25">
      <c r="A117" s="31"/>
      <c r="B117" s="32"/>
      <c r="C117" s="28">
        <v>1</v>
      </c>
      <c r="D117" s="33">
        <v>0.1</v>
      </c>
      <c r="E117" s="33">
        <v>1.5</v>
      </c>
      <c r="F117" s="28">
        <v>0.15</v>
      </c>
      <c r="G117" s="42">
        <f>F117*E117*D117*C117</f>
        <v>2.2499999999999999E-2</v>
      </c>
      <c r="H117" s="35">
        <f>SUM(G112:G117)</f>
        <v>1.0754999999999999</v>
      </c>
      <c r="I117" s="36" t="s">
        <v>119</v>
      </c>
    </row>
    <row r="118" spans="1:9" ht="12.75" customHeight="1" x14ac:dyDescent="0.25">
      <c r="A118" s="31"/>
      <c r="B118" s="32"/>
      <c r="C118" s="28"/>
      <c r="D118" s="33"/>
      <c r="E118" s="33"/>
      <c r="F118" s="28"/>
      <c r="G118" s="42"/>
      <c r="H118" s="35"/>
      <c r="I118" s="36"/>
    </row>
    <row r="119" spans="1:9" ht="12.75" customHeight="1" x14ac:dyDescent="0.25">
      <c r="A119" s="31" t="s">
        <v>86</v>
      </c>
      <c r="B119" s="32" t="s">
        <v>12</v>
      </c>
      <c r="C119" s="28"/>
      <c r="D119" s="33"/>
      <c r="E119" s="33"/>
      <c r="F119" s="34"/>
      <c r="G119" s="42"/>
      <c r="H119" s="35"/>
      <c r="I119" s="36"/>
    </row>
    <row r="120" spans="1:9" ht="12.75" customHeight="1" x14ac:dyDescent="0.25">
      <c r="A120" s="31"/>
      <c r="B120" s="32"/>
      <c r="C120" s="28"/>
      <c r="D120" s="33"/>
      <c r="E120" s="33"/>
      <c r="F120" s="34"/>
      <c r="G120" s="42"/>
      <c r="H120" s="35"/>
      <c r="I120" s="36"/>
    </row>
    <row r="121" spans="1:9" ht="12.75" customHeight="1" x14ac:dyDescent="0.25">
      <c r="A121" s="31"/>
      <c r="B121" s="55" t="s">
        <v>10</v>
      </c>
      <c r="C121" s="28">
        <v>1</v>
      </c>
      <c r="D121" s="33">
        <f>1.2+1.3*2</f>
        <v>3.8</v>
      </c>
      <c r="E121" s="33">
        <v>1.3</v>
      </c>
      <c r="F121" s="34" t="s">
        <v>5</v>
      </c>
      <c r="G121" s="42">
        <f>E121*D121*C121</f>
        <v>4.9399999999999995</v>
      </c>
      <c r="H121" s="35"/>
      <c r="I121" s="36"/>
    </row>
    <row r="122" spans="1:9" ht="12.75" customHeight="1" x14ac:dyDescent="0.25">
      <c r="A122" s="31"/>
      <c r="B122" s="32"/>
      <c r="C122" s="28">
        <v>1</v>
      </c>
      <c r="D122" s="33">
        <f>1.5+1.45*2</f>
        <v>4.4000000000000004</v>
      </c>
      <c r="E122" s="33">
        <v>0.5</v>
      </c>
      <c r="F122" s="34" t="s">
        <v>5</v>
      </c>
      <c r="G122" s="42">
        <f>E122*D122*C122</f>
        <v>2.2000000000000002</v>
      </c>
      <c r="H122" s="35"/>
      <c r="I122" s="36"/>
    </row>
    <row r="123" spans="1:9" ht="12.75" customHeight="1" x14ac:dyDescent="0.25">
      <c r="A123" s="31"/>
      <c r="B123" s="32"/>
      <c r="C123" s="28">
        <v>1</v>
      </c>
      <c r="D123" s="33">
        <v>1.26</v>
      </c>
      <c r="E123" s="33">
        <v>1.65</v>
      </c>
      <c r="F123" s="34" t="s">
        <v>5</v>
      </c>
      <c r="G123" s="42">
        <f>E123*D123*C123</f>
        <v>2.0789999999999997</v>
      </c>
      <c r="H123" s="35"/>
      <c r="I123" s="36"/>
    </row>
    <row r="124" spans="1:9" ht="12.75" customHeight="1" x14ac:dyDescent="0.25">
      <c r="A124" s="31"/>
      <c r="B124" s="32" t="s">
        <v>171</v>
      </c>
      <c r="C124" s="28">
        <v>1</v>
      </c>
      <c r="D124" s="33" t="s">
        <v>172</v>
      </c>
      <c r="E124" s="33">
        <v>6.7</v>
      </c>
      <c r="F124" s="34" t="s">
        <v>5</v>
      </c>
      <c r="G124" s="42">
        <f>E124*C124</f>
        <v>6.7</v>
      </c>
      <c r="H124" s="35">
        <f>SUM(G121:G124)</f>
        <v>15.919</v>
      </c>
      <c r="I124" s="36" t="s">
        <v>117</v>
      </c>
    </row>
    <row r="125" spans="1:9" ht="12.75" customHeight="1" x14ac:dyDescent="0.25">
      <c r="A125" s="31"/>
      <c r="B125" s="32"/>
      <c r="C125" s="28"/>
      <c r="D125" s="33"/>
      <c r="E125" s="33"/>
      <c r="F125" s="34"/>
      <c r="G125" s="42"/>
      <c r="H125" s="35"/>
      <c r="I125" s="36"/>
    </row>
    <row r="126" spans="1:9" ht="12.75" customHeight="1" x14ac:dyDescent="0.25">
      <c r="A126" s="38"/>
      <c r="B126" s="39"/>
      <c r="C126" s="28"/>
      <c r="D126" s="33"/>
      <c r="E126" s="33"/>
      <c r="F126" s="28"/>
      <c r="G126" s="57"/>
      <c r="H126" s="35"/>
      <c r="I126" s="36"/>
    </row>
    <row r="127" spans="1:9" ht="12.75" customHeight="1" x14ac:dyDescent="0.25">
      <c r="A127" s="26" t="s">
        <v>54</v>
      </c>
      <c r="B127" s="44" t="s">
        <v>31</v>
      </c>
      <c r="C127" s="28"/>
      <c r="D127" s="33"/>
      <c r="E127" s="33"/>
      <c r="F127" s="33"/>
      <c r="G127" s="42"/>
      <c r="H127" s="35"/>
      <c r="I127" s="36" t="s">
        <v>24</v>
      </c>
    </row>
    <row r="128" spans="1:9" ht="12.75" customHeight="1" x14ac:dyDescent="0.25">
      <c r="A128" s="38"/>
      <c r="B128" s="44"/>
      <c r="C128" s="28"/>
      <c r="D128" s="33"/>
      <c r="E128" s="33"/>
      <c r="F128" s="33"/>
      <c r="G128" s="42"/>
      <c r="H128" s="35"/>
      <c r="I128" s="36"/>
    </row>
    <row r="129" spans="1:9" ht="12.75" customHeight="1" x14ac:dyDescent="0.25">
      <c r="A129" s="31" t="s">
        <v>55</v>
      </c>
      <c r="B129" s="37" t="s">
        <v>32</v>
      </c>
      <c r="C129" s="28">
        <v>1</v>
      </c>
      <c r="D129" s="33" t="s">
        <v>14</v>
      </c>
      <c r="E129" s="64">
        <f>+L33</f>
        <v>11.341149479459153</v>
      </c>
      <c r="F129" s="34" t="s">
        <v>5</v>
      </c>
      <c r="G129" s="33">
        <f>E129*C129</f>
        <v>11.341149479459153</v>
      </c>
      <c r="H129" s="35">
        <f>G129</f>
        <v>11.341149479459153</v>
      </c>
      <c r="I129" s="36" t="s">
        <v>117</v>
      </c>
    </row>
    <row r="130" spans="1:9" ht="12.75" customHeight="1" x14ac:dyDescent="0.25">
      <c r="A130" s="38"/>
      <c r="B130" s="65"/>
      <c r="C130" s="28"/>
      <c r="D130" s="33"/>
      <c r="E130" s="66"/>
      <c r="F130" s="34"/>
      <c r="G130" s="33"/>
      <c r="H130" s="35"/>
      <c r="I130" s="36"/>
    </row>
    <row r="131" spans="1:9" ht="12.75" customHeight="1" x14ac:dyDescent="0.25">
      <c r="A131" s="26" t="s">
        <v>56</v>
      </c>
      <c r="B131" s="44" t="s">
        <v>87</v>
      </c>
      <c r="C131" s="28"/>
      <c r="D131" s="33"/>
      <c r="E131" s="66"/>
      <c r="F131" s="34"/>
      <c r="G131" s="33"/>
      <c r="H131" s="35"/>
      <c r="I131" s="36"/>
    </row>
    <row r="132" spans="1:9" ht="12.75" customHeight="1" x14ac:dyDescent="0.25">
      <c r="A132" s="38"/>
      <c r="B132" s="44"/>
      <c r="C132" s="28"/>
      <c r="D132" s="33"/>
      <c r="E132" s="66"/>
      <c r="F132" s="34"/>
      <c r="G132" s="33"/>
      <c r="H132" s="35"/>
      <c r="I132" s="36"/>
    </row>
    <row r="133" spans="1:9" ht="12.75" customHeight="1" x14ac:dyDescent="0.25">
      <c r="A133" s="31" t="s">
        <v>57</v>
      </c>
      <c r="B133" s="37" t="s">
        <v>34</v>
      </c>
      <c r="C133" s="28"/>
      <c r="D133" s="33"/>
      <c r="E133" s="33"/>
      <c r="F133" s="33"/>
      <c r="G133" s="33"/>
      <c r="H133" s="35"/>
      <c r="I133" s="36"/>
    </row>
    <row r="134" spans="1:9" ht="12.75" customHeight="1" x14ac:dyDescent="0.25">
      <c r="A134" s="31"/>
      <c r="B134" s="37"/>
      <c r="C134" s="28"/>
      <c r="D134" s="33"/>
      <c r="E134" s="33"/>
      <c r="F134" s="33"/>
      <c r="G134" s="33"/>
      <c r="H134" s="35"/>
      <c r="I134" s="36"/>
    </row>
    <row r="135" spans="1:9" ht="12.75" customHeight="1" x14ac:dyDescent="0.25">
      <c r="A135" s="31"/>
      <c r="B135" s="55" t="s">
        <v>8</v>
      </c>
      <c r="C135" s="28">
        <v>1</v>
      </c>
      <c r="D135" s="33" t="s">
        <v>14</v>
      </c>
      <c r="E135" s="34">
        <f>+E129</f>
        <v>11.341149479459153</v>
      </c>
      <c r="F135" s="62" t="s">
        <v>28</v>
      </c>
      <c r="G135" s="33">
        <f>E135*C135</f>
        <v>11.341149479459153</v>
      </c>
      <c r="H135" s="35"/>
      <c r="I135" s="36"/>
    </row>
    <row r="136" spans="1:9" ht="12.75" customHeight="1" x14ac:dyDescent="0.25">
      <c r="A136" s="31"/>
      <c r="B136" s="55"/>
      <c r="C136" s="28"/>
      <c r="D136" s="33"/>
      <c r="E136" s="34"/>
      <c r="F136" s="62"/>
      <c r="G136" s="33"/>
      <c r="H136" s="35"/>
      <c r="I136" s="36"/>
    </row>
    <row r="137" spans="1:9" ht="12.75" customHeight="1" x14ac:dyDescent="0.25">
      <c r="A137" s="31"/>
      <c r="B137" s="55" t="s">
        <v>10</v>
      </c>
      <c r="C137" s="28">
        <v>1</v>
      </c>
      <c r="D137" s="34">
        <f>PI()*2*O33</f>
        <v>11.938052083641214</v>
      </c>
      <c r="E137" s="33">
        <f>+N37</f>
        <v>2.8</v>
      </c>
      <c r="F137" s="34" t="s">
        <v>5</v>
      </c>
      <c r="G137" s="33">
        <f>C137*D137*E137</f>
        <v>33.426545834195394</v>
      </c>
      <c r="H137" s="35"/>
      <c r="I137" s="36"/>
    </row>
    <row r="138" spans="1:9" ht="12.75" customHeight="1" x14ac:dyDescent="0.25">
      <c r="A138" s="31"/>
      <c r="B138" s="55"/>
      <c r="C138" s="28"/>
      <c r="D138" s="34"/>
      <c r="E138" s="33"/>
      <c r="F138" s="34"/>
      <c r="G138" s="33"/>
      <c r="H138" s="35"/>
      <c r="I138" s="36"/>
    </row>
    <row r="139" spans="1:9" ht="12.75" customHeight="1" x14ac:dyDescent="0.25">
      <c r="A139" s="31"/>
      <c r="B139" s="55" t="s">
        <v>9</v>
      </c>
      <c r="C139" s="28">
        <v>1</v>
      </c>
      <c r="D139" s="33" t="s">
        <v>14</v>
      </c>
      <c r="E139" s="34">
        <f>3.53*5.5</f>
        <v>19.414999999999999</v>
      </c>
      <c r="F139" s="62" t="s">
        <v>28</v>
      </c>
      <c r="G139" s="33">
        <f>E139*C139</f>
        <v>19.414999999999999</v>
      </c>
      <c r="H139" s="35">
        <f>SUM(G135:G139)</f>
        <v>64.182695313654548</v>
      </c>
      <c r="I139" s="36" t="s">
        <v>117</v>
      </c>
    </row>
    <row r="140" spans="1:9" ht="12.75" customHeight="1" x14ac:dyDescent="0.25">
      <c r="A140" s="31"/>
      <c r="B140" s="32"/>
      <c r="C140" s="28"/>
      <c r="D140" s="33"/>
      <c r="E140" s="34"/>
      <c r="F140" s="62"/>
      <c r="G140" s="33"/>
      <c r="H140" s="35"/>
      <c r="I140" s="36"/>
    </row>
    <row r="141" spans="1:9" ht="12.75" customHeight="1" x14ac:dyDescent="0.25">
      <c r="A141" s="31" t="s">
        <v>58</v>
      </c>
      <c r="B141" s="37" t="s">
        <v>33</v>
      </c>
      <c r="C141" s="28"/>
      <c r="D141" s="34"/>
      <c r="E141" s="34"/>
      <c r="F141" s="34"/>
      <c r="G141" s="33"/>
      <c r="H141" s="28"/>
      <c r="I141" s="36"/>
    </row>
    <row r="142" spans="1:9" ht="12.75" customHeight="1" x14ac:dyDescent="0.25">
      <c r="A142" s="31"/>
      <c r="B142" s="37"/>
      <c r="C142" s="28"/>
      <c r="D142" s="34"/>
      <c r="E142" s="34"/>
      <c r="F142" s="34"/>
      <c r="G142" s="33"/>
      <c r="H142" s="28"/>
      <c r="I142" s="36"/>
    </row>
    <row r="143" spans="1:9" ht="12.75" customHeight="1" x14ac:dyDescent="0.25">
      <c r="A143" s="31"/>
      <c r="B143" s="55" t="s">
        <v>10</v>
      </c>
      <c r="C143" s="28">
        <v>1</v>
      </c>
      <c r="D143" s="34">
        <f>PI()*2*O31</f>
        <v>13.194689145077131</v>
      </c>
      <c r="E143" s="33">
        <v>3.3</v>
      </c>
      <c r="F143" s="34" t="s">
        <v>5</v>
      </c>
      <c r="G143" s="33">
        <f>C143*D143*E143</f>
        <v>43.542474178754532</v>
      </c>
      <c r="H143" s="28"/>
      <c r="I143" s="30"/>
    </row>
    <row r="144" spans="1:9" ht="12.75" customHeight="1" x14ac:dyDescent="0.25">
      <c r="A144" s="31"/>
      <c r="B144" s="55"/>
      <c r="C144" s="28"/>
      <c r="D144" s="33"/>
      <c r="E144" s="34"/>
      <c r="F144" s="62"/>
      <c r="G144" s="33"/>
      <c r="H144" s="28"/>
      <c r="I144" s="30"/>
    </row>
    <row r="145" spans="1:9" ht="12.75" customHeight="1" x14ac:dyDescent="0.25">
      <c r="A145" s="31"/>
      <c r="B145" s="55" t="s">
        <v>9</v>
      </c>
      <c r="C145" s="28">
        <v>1</v>
      </c>
      <c r="D145" s="33" t="s">
        <v>14</v>
      </c>
      <c r="E145" s="34">
        <f>186.94/2</f>
        <v>93.47</v>
      </c>
      <c r="F145" s="62" t="s">
        <v>28</v>
      </c>
      <c r="G145" s="33">
        <f>E145*C145</f>
        <v>93.47</v>
      </c>
      <c r="H145" s="35">
        <f>SUM(G143:G145)</f>
        <v>137.01247417875453</v>
      </c>
      <c r="I145" s="36" t="s">
        <v>117</v>
      </c>
    </row>
    <row r="146" spans="1:9" ht="12.75" customHeight="1" x14ac:dyDescent="0.25">
      <c r="A146" s="31"/>
      <c r="B146" s="32"/>
      <c r="C146" s="28"/>
      <c r="D146" s="33"/>
      <c r="E146" s="34"/>
      <c r="F146" s="62"/>
      <c r="G146" s="33"/>
      <c r="H146" s="35"/>
      <c r="I146" s="36"/>
    </row>
    <row r="147" spans="1:9" ht="12.75" customHeight="1" x14ac:dyDescent="0.25">
      <c r="A147" s="31" t="s">
        <v>73</v>
      </c>
      <c r="B147" s="37" t="s">
        <v>35</v>
      </c>
      <c r="C147" s="28"/>
      <c r="D147" s="33"/>
      <c r="E147" s="33"/>
      <c r="F147" s="33"/>
      <c r="G147" s="33"/>
      <c r="H147" s="28"/>
      <c r="I147" s="36"/>
    </row>
    <row r="148" spans="1:9" ht="12.75" customHeight="1" x14ac:dyDescent="0.25">
      <c r="A148" s="31"/>
      <c r="B148" s="37"/>
      <c r="C148" s="28"/>
      <c r="D148" s="33"/>
      <c r="E148" s="33"/>
      <c r="F148" s="33"/>
      <c r="G148" s="33"/>
      <c r="H148" s="28"/>
      <c r="I148" s="36"/>
    </row>
    <row r="149" spans="1:9" ht="12.75" customHeight="1" x14ac:dyDescent="0.25">
      <c r="A149" s="31"/>
      <c r="B149" s="67" t="s">
        <v>8</v>
      </c>
      <c r="C149" s="28">
        <v>1</v>
      </c>
      <c r="D149" s="33" t="s">
        <v>172</v>
      </c>
      <c r="E149" s="33">
        <v>5.0999999999999996</v>
      </c>
      <c r="F149" s="34" t="s">
        <v>5</v>
      </c>
      <c r="G149" s="33">
        <f>E149*C149</f>
        <v>5.0999999999999996</v>
      </c>
      <c r="H149" s="28"/>
      <c r="I149" s="36"/>
    </row>
    <row r="150" spans="1:9" ht="12.75" customHeight="1" x14ac:dyDescent="0.25">
      <c r="A150" s="31"/>
      <c r="B150" s="67"/>
      <c r="C150" s="28"/>
      <c r="D150" s="33"/>
      <c r="E150" s="33"/>
      <c r="F150" s="34"/>
      <c r="G150" s="33"/>
      <c r="H150" s="28"/>
      <c r="I150" s="36"/>
    </row>
    <row r="151" spans="1:9" ht="12.75" customHeight="1" x14ac:dyDescent="0.25">
      <c r="A151" s="31"/>
      <c r="B151" s="67" t="s">
        <v>10</v>
      </c>
      <c r="C151" s="28">
        <v>1</v>
      </c>
      <c r="D151" s="33">
        <f>+D121</f>
        <v>3.8</v>
      </c>
      <c r="E151" s="33">
        <v>1.2</v>
      </c>
      <c r="F151" s="34" t="s">
        <v>5</v>
      </c>
      <c r="G151" s="42">
        <f>E151*D151*C151</f>
        <v>4.5599999999999996</v>
      </c>
      <c r="H151" s="35"/>
      <c r="I151" s="36"/>
    </row>
    <row r="152" spans="1:9" ht="12.75" customHeight="1" x14ac:dyDescent="0.25">
      <c r="A152" s="31"/>
      <c r="B152" s="37"/>
      <c r="C152" s="28">
        <v>1</v>
      </c>
      <c r="D152" s="33">
        <f>+D122</f>
        <v>4.4000000000000004</v>
      </c>
      <c r="E152" s="33">
        <v>1.3</v>
      </c>
      <c r="F152" s="34" t="s">
        <v>5</v>
      </c>
      <c r="G152" s="42">
        <f>E152*D152*C152</f>
        <v>5.7200000000000006</v>
      </c>
      <c r="H152" s="35"/>
      <c r="I152" s="36"/>
    </row>
    <row r="153" spans="1:9" ht="12.75" customHeight="1" x14ac:dyDescent="0.25">
      <c r="A153" s="38"/>
      <c r="B153" s="65" t="s">
        <v>173</v>
      </c>
      <c r="C153" s="28">
        <v>1</v>
      </c>
      <c r="D153" s="33" t="str">
        <f>+D124</f>
        <v>area</v>
      </c>
      <c r="E153" s="33">
        <f>+E124</f>
        <v>6.7</v>
      </c>
      <c r="F153" s="34" t="s">
        <v>5</v>
      </c>
      <c r="G153" s="42">
        <f>E153*C153</f>
        <v>6.7</v>
      </c>
      <c r="H153" s="35"/>
      <c r="I153" s="36"/>
    </row>
    <row r="154" spans="1:9" ht="12.75" customHeight="1" x14ac:dyDescent="0.25">
      <c r="A154" s="38"/>
      <c r="B154" s="65" t="s">
        <v>174</v>
      </c>
      <c r="C154" s="28">
        <v>1</v>
      </c>
      <c r="D154" s="33" t="str">
        <f>+D124</f>
        <v>area</v>
      </c>
      <c r="E154" s="33">
        <f>+E153</f>
        <v>6.7</v>
      </c>
      <c r="F154" s="34" t="s">
        <v>5</v>
      </c>
      <c r="G154" s="42">
        <f>E154*C154</f>
        <v>6.7</v>
      </c>
      <c r="H154" s="35">
        <f>SUM(G149:G154)</f>
        <v>28.78</v>
      </c>
      <c r="I154" s="36" t="s">
        <v>117</v>
      </c>
    </row>
    <row r="155" spans="1:9" ht="12.75" customHeight="1" x14ac:dyDescent="0.25">
      <c r="A155" s="38"/>
      <c r="B155" s="39" t="s">
        <v>24</v>
      </c>
      <c r="C155" s="28"/>
      <c r="D155" s="33"/>
      <c r="E155" s="34"/>
      <c r="F155" s="33"/>
      <c r="G155" s="33"/>
      <c r="H155" s="35"/>
      <c r="I155" s="36"/>
    </row>
    <row r="156" spans="1:9" ht="12.75" customHeight="1" x14ac:dyDescent="0.25">
      <c r="A156" s="26" t="s">
        <v>59</v>
      </c>
      <c r="B156" s="44" t="s">
        <v>36</v>
      </c>
      <c r="C156" s="28"/>
      <c r="D156" s="33"/>
      <c r="E156" s="33"/>
      <c r="F156" s="34"/>
      <c r="G156" s="33"/>
      <c r="H156" s="35"/>
      <c r="I156" s="36"/>
    </row>
    <row r="157" spans="1:9" ht="12.75" customHeight="1" x14ac:dyDescent="0.25">
      <c r="A157" s="38"/>
      <c r="B157" s="44"/>
      <c r="C157" s="28"/>
      <c r="D157" s="33"/>
      <c r="E157" s="33"/>
      <c r="F157" s="34"/>
      <c r="G157" s="33"/>
      <c r="H157" s="35"/>
      <c r="I157" s="36"/>
    </row>
    <row r="158" spans="1:9" ht="12.75" customHeight="1" x14ac:dyDescent="0.25">
      <c r="A158" s="31" t="s">
        <v>60</v>
      </c>
      <c r="B158" s="32" t="s">
        <v>37</v>
      </c>
      <c r="C158" s="28">
        <v>1</v>
      </c>
      <c r="D158" s="34">
        <v>4.3499999999999996</v>
      </c>
      <c r="E158" s="34" t="s">
        <v>5</v>
      </c>
      <c r="F158" s="34" t="s">
        <v>5</v>
      </c>
      <c r="G158" s="33">
        <f>C158*D158</f>
        <v>4.3499999999999996</v>
      </c>
      <c r="H158" s="35">
        <f>G158</f>
        <v>4.3499999999999996</v>
      </c>
      <c r="I158" s="36" t="s">
        <v>118</v>
      </c>
    </row>
    <row r="159" spans="1:9" ht="12.75" customHeight="1" x14ac:dyDescent="0.25">
      <c r="A159" s="31"/>
      <c r="B159" s="32"/>
      <c r="C159" s="28"/>
      <c r="D159" s="34"/>
      <c r="E159" s="34"/>
      <c r="F159" s="34"/>
      <c r="G159" s="33"/>
      <c r="H159" s="35"/>
      <c r="I159" s="36"/>
    </row>
    <row r="160" spans="1:9" ht="12.75" customHeight="1" x14ac:dyDescent="0.25">
      <c r="A160" s="31" t="s">
        <v>88</v>
      </c>
      <c r="B160" s="32" t="s">
        <v>38</v>
      </c>
      <c r="C160" s="28">
        <v>1</v>
      </c>
      <c r="D160" s="33">
        <v>1</v>
      </c>
      <c r="E160" s="34" t="s">
        <v>5</v>
      </c>
      <c r="F160" s="34" t="s">
        <v>5</v>
      </c>
      <c r="G160" s="33">
        <f>C160*D160</f>
        <v>1</v>
      </c>
      <c r="H160" s="35">
        <f>G160</f>
        <v>1</v>
      </c>
      <c r="I160" s="36" t="s">
        <v>121</v>
      </c>
    </row>
    <row r="161" spans="1:9" ht="12.75" customHeight="1" x14ac:dyDescent="0.25">
      <c r="A161" s="31"/>
      <c r="B161" s="32"/>
      <c r="C161" s="28"/>
      <c r="D161" s="33"/>
      <c r="E161" s="34"/>
      <c r="F161" s="34"/>
      <c r="G161" s="33"/>
      <c r="H161" s="35"/>
      <c r="I161" s="36"/>
    </row>
    <row r="162" spans="1:9" ht="12.75" customHeight="1" x14ac:dyDescent="0.25">
      <c r="A162" s="38"/>
      <c r="B162" s="39"/>
      <c r="C162" s="28"/>
      <c r="D162" s="33"/>
      <c r="E162" s="34"/>
      <c r="F162" s="33"/>
      <c r="G162" s="33"/>
      <c r="H162" s="35"/>
      <c r="I162" s="36"/>
    </row>
    <row r="163" spans="1:9" ht="12.75" customHeight="1" x14ac:dyDescent="0.25">
      <c r="A163" s="26" t="s">
        <v>61</v>
      </c>
      <c r="B163" s="44" t="s">
        <v>39</v>
      </c>
      <c r="C163" s="28"/>
      <c r="D163" s="33"/>
      <c r="E163" s="33"/>
      <c r="F163" s="34"/>
      <c r="G163" s="33"/>
      <c r="H163" s="35"/>
      <c r="I163" s="36"/>
    </row>
    <row r="164" spans="1:9" ht="12.75" customHeight="1" x14ac:dyDescent="0.25">
      <c r="A164" s="38"/>
      <c r="B164" s="44"/>
      <c r="C164" s="28"/>
      <c r="D164" s="33"/>
      <c r="E164" s="33"/>
      <c r="F164" s="34"/>
      <c r="G164" s="33"/>
      <c r="H164" s="35"/>
      <c r="I164" s="36"/>
    </row>
    <row r="165" spans="1:9" ht="12.75" customHeight="1" x14ac:dyDescent="0.25">
      <c r="A165" s="26" t="s">
        <v>62</v>
      </c>
      <c r="B165" s="46" t="s">
        <v>182</v>
      </c>
      <c r="C165" s="28"/>
      <c r="D165" s="33"/>
      <c r="E165" s="33"/>
      <c r="F165" s="34"/>
      <c r="G165" s="33"/>
      <c r="H165" s="35"/>
      <c r="I165" s="36"/>
    </row>
    <row r="166" spans="1:9" ht="12.75" customHeight="1" x14ac:dyDescent="0.25">
      <c r="A166" s="38"/>
      <c r="B166" s="47"/>
      <c r="C166" s="28"/>
      <c r="D166" s="33"/>
      <c r="E166" s="33"/>
      <c r="F166" s="34"/>
      <c r="G166" s="33"/>
      <c r="H166" s="35"/>
      <c r="I166" s="36"/>
    </row>
    <row r="167" spans="1:9" ht="12.75" customHeight="1" x14ac:dyDescent="0.25">
      <c r="A167" s="31" t="s">
        <v>89</v>
      </c>
      <c r="B167" s="55" t="s">
        <v>175</v>
      </c>
      <c r="C167" s="28">
        <v>1</v>
      </c>
      <c r="D167" s="34" t="s">
        <v>5</v>
      </c>
      <c r="E167" s="34" t="s">
        <v>5</v>
      </c>
      <c r="F167" s="34" t="s">
        <v>5</v>
      </c>
      <c r="G167" s="33">
        <f>+C167</f>
        <v>1</v>
      </c>
      <c r="H167" s="35">
        <f t="shared" ref="H167:H177" si="5">G167</f>
        <v>1</v>
      </c>
      <c r="I167" s="36" t="s">
        <v>121</v>
      </c>
    </row>
    <row r="168" spans="1:9" ht="12.75" customHeight="1" x14ac:dyDescent="0.25">
      <c r="A168" s="54"/>
      <c r="B168" s="55"/>
      <c r="C168" s="28"/>
      <c r="D168" s="34"/>
      <c r="E168" s="34"/>
      <c r="F168" s="34"/>
      <c r="G168" s="33"/>
      <c r="H168" s="35"/>
      <c r="I168" s="36"/>
    </row>
    <row r="169" spans="1:9" ht="12.75" customHeight="1" x14ac:dyDescent="0.25">
      <c r="A169" s="31" t="s">
        <v>90</v>
      </c>
      <c r="B169" s="55" t="s">
        <v>209</v>
      </c>
      <c r="C169" s="28">
        <v>5</v>
      </c>
      <c r="D169" s="34" t="s">
        <v>5</v>
      </c>
      <c r="E169" s="34" t="s">
        <v>5</v>
      </c>
      <c r="F169" s="34" t="s">
        <v>5</v>
      </c>
      <c r="G169" s="33">
        <f t="shared" ref="G169:G179" si="6">+C169</f>
        <v>5</v>
      </c>
      <c r="H169" s="35">
        <f t="shared" si="5"/>
        <v>5</v>
      </c>
      <c r="I169" s="36" t="s">
        <v>121</v>
      </c>
    </row>
    <row r="170" spans="1:9" ht="12.75" customHeight="1" x14ac:dyDescent="0.25">
      <c r="A170" s="31"/>
      <c r="B170" s="55"/>
      <c r="C170" s="28"/>
      <c r="D170" s="34"/>
      <c r="E170" s="34"/>
      <c r="F170" s="34"/>
      <c r="G170" s="33"/>
      <c r="H170" s="35"/>
      <c r="I170" s="36"/>
    </row>
    <row r="171" spans="1:9" ht="12.75" customHeight="1" x14ac:dyDescent="0.25">
      <c r="A171" s="31" t="s">
        <v>91</v>
      </c>
      <c r="B171" s="55" t="s">
        <v>210</v>
      </c>
      <c r="C171" s="28">
        <v>2</v>
      </c>
      <c r="D171" s="34" t="s">
        <v>5</v>
      </c>
      <c r="E171" s="34" t="s">
        <v>5</v>
      </c>
      <c r="F171" s="34" t="s">
        <v>5</v>
      </c>
      <c r="G171" s="33">
        <f t="shared" si="6"/>
        <v>2</v>
      </c>
      <c r="H171" s="35">
        <f t="shared" si="5"/>
        <v>2</v>
      </c>
      <c r="I171" s="36" t="s">
        <v>121</v>
      </c>
    </row>
    <row r="172" spans="1:9" ht="12.75" customHeight="1" x14ac:dyDescent="0.25">
      <c r="A172" s="31"/>
      <c r="B172" s="55"/>
      <c r="C172" s="28"/>
      <c r="D172" s="34"/>
      <c r="E172" s="34"/>
      <c r="F172" s="34"/>
      <c r="G172" s="33"/>
      <c r="H172" s="35"/>
      <c r="I172" s="36"/>
    </row>
    <row r="173" spans="1:9" ht="12.75" customHeight="1" x14ac:dyDescent="0.25">
      <c r="A173" s="31" t="s">
        <v>92</v>
      </c>
      <c r="B173" s="55" t="s">
        <v>178</v>
      </c>
      <c r="C173" s="28">
        <v>1</v>
      </c>
      <c r="D173" s="34" t="s">
        <v>5</v>
      </c>
      <c r="E173" s="34" t="s">
        <v>5</v>
      </c>
      <c r="F173" s="34" t="s">
        <v>5</v>
      </c>
      <c r="G173" s="33">
        <f t="shared" si="6"/>
        <v>1</v>
      </c>
      <c r="H173" s="35">
        <f t="shared" si="5"/>
        <v>1</v>
      </c>
      <c r="I173" s="36" t="s">
        <v>121</v>
      </c>
    </row>
    <row r="174" spans="1:9" ht="12.75" customHeight="1" x14ac:dyDescent="0.25">
      <c r="A174" s="31"/>
      <c r="B174" s="55"/>
      <c r="C174" s="28"/>
      <c r="D174" s="34"/>
      <c r="E174" s="34"/>
      <c r="F174" s="34"/>
      <c r="G174" s="33"/>
      <c r="H174" s="35"/>
      <c r="I174" s="36"/>
    </row>
    <row r="175" spans="1:9" ht="12.75" customHeight="1" x14ac:dyDescent="0.25">
      <c r="A175" s="31" t="s">
        <v>93</v>
      </c>
      <c r="B175" s="67" t="s">
        <v>211</v>
      </c>
      <c r="C175" s="28">
        <v>1</v>
      </c>
      <c r="D175" s="34" t="s">
        <v>5</v>
      </c>
      <c r="E175" s="34" t="s">
        <v>5</v>
      </c>
      <c r="F175" s="34" t="s">
        <v>5</v>
      </c>
      <c r="G175" s="33">
        <f t="shared" si="6"/>
        <v>1</v>
      </c>
      <c r="H175" s="35">
        <f t="shared" si="5"/>
        <v>1</v>
      </c>
      <c r="I175" s="36" t="s">
        <v>121</v>
      </c>
    </row>
    <row r="176" spans="1:9" ht="12.75" customHeight="1" x14ac:dyDescent="0.25">
      <c r="A176" s="31"/>
      <c r="B176" s="67"/>
      <c r="C176" s="28"/>
      <c r="D176" s="34"/>
      <c r="E176" s="34"/>
      <c r="F176" s="34"/>
      <c r="G176" s="33"/>
      <c r="H176" s="35"/>
      <c r="I176" s="36"/>
    </row>
    <row r="177" spans="1:9" ht="12.75" customHeight="1" x14ac:dyDescent="0.25">
      <c r="A177" s="31" t="s">
        <v>94</v>
      </c>
      <c r="B177" s="67" t="s">
        <v>187</v>
      </c>
      <c r="C177" s="28">
        <v>2</v>
      </c>
      <c r="D177" s="34" t="s">
        <v>5</v>
      </c>
      <c r="E177" s="34" t="s">
        <v>5</v>
      </c>
      <c r="F177" s="34" t="s">
        <v>5</v>
      </c>
      <c r="G177" s="33">
        <f t="shared" si="6"/>
        <v>2</v>
      </c>
      <c r="H177" s="35">
        <f t="shared" si="5"/>
        <v>2</v>
      </c>
      <c r="I177" s="36" t="s">
        <v>121</v>
      </c>
    </row>
    <row r="178" spans="1:9" ht="12.75" customHeight="1" x14ac:dyDescent="0.25">
      <c r="A178" s="31"/>
      <c r="B178" s="67"/>
      <c r="C178" s="28"/>
      <c r="D178" s="34"/>
      <c r="E178" s="34"/>
      <c r="F178" s="34"/>
      <c r="G178" s="33"/>
      <c r="H178" s="35"/>
      <c r="I178" s="36"/>
    </row>
    <row r="179" spans="1:9" ht="12.75" customHeight="1" x14ac:dyDescent="0.25">
      <c r="A179" s="31" t="s">
        <v>95</v>
      </c>
      <c r="B179" s="68" t="s">
        <v>212</v>
      </c>
      <c r="C179" s="28">
        <v>2</v>
      </c>
      <c r="D179" s="34" t="s">
        <v>5</v>
      </c>
      <c r="E179" s="34" t="s">
        <v>5</v>
      </c>
      <c r="F179" s="34" t="s">
        <v>5</v>
      </c>
      <c r="G179" s="33">
        <f t="shared" si="6"/>
        <v>2</v>
      </c>
      <c r="H179" s="35">
        <f t="shared" ref="H179" si="7">G179</f>
        <v>2</v>
      </c>
      <c r="I179" s="36" t="s">
        <v>121</v>
      </c>
    </row>
    <row r="180" spans="1:9" ht="12.75" customHeight="1" x14ac:dyDescent="0.25">
      <c r="A180" s="31"/>
      <c r="B180" s="68"/>
      <c r="C180" s="28"/>
      <c r="D180" s="34"/>
      <c r="E180" s="34"/>
      <c r="F180" s="34"/>
      <c r="G180" s="33"/>
      <c r="H180" s="35"/>
      <c r="I180" s="36"/>
    </row>
    <row r="181" spans="1:9" ht="12.75" customHeight="1" x14ac:dyDescent="0.25">
      <c r="A181" s="38"/>
      <c r="B181" s="69"/>
      <c r="C181" s="28"/>
      <c r="D181" s="33"/>
      <c r="E181" s="34"/>
      <c r="F181" s="34"/>
      <c r="G181" s="33"/>
      <c r="H181" s="35"/>
      <c r="I181" s="36"/>
    </row>
    <row r="182" spans="1:9" ht="12.75" customHeight="1" x14ac:dyDescent="0.25">
      <c r="A182" s="26" t="s">
        <v>96</v>
      </c>
      <c r="B182" s="70" t="s">
        <v>183</v>
      </c>
      <c r="C182" s="28"/>
      <c r="D182" s="33"/>
      <c r="E182" s="34"/>
      <c r="F182" s="33"/>
      <c r="G182" s="33"/>
      <c r="H182" s="35"/>
      <c r="I182" s="36"/>
    </row>
    <row r="183" spans="1:9" ht="12.75" customHeight="1" x14ac:dyDescent="0.25">
      <c r="A183" s="38"/>
      <c r="B183" s="71"/>
      <c r="C183" s="28"/>
      <c r="D183" s="33"/>
      <c r="E183" s="34"/>
      <c r="F183" s="33"/>
      <c r="G183" s="33"/>
      <c r="H183" s="35"/>
      <c r="I183" s="36"/>
    </row>
    <row r="184" spans="1:9" ht="12.75" customHeight="1" x14ac:dyDescent="0.25">
      <c r="A184" s="31" t="s">
        <v>97</v>
      </c>
      <c r="B184" s="55" t="s">
        <v>184</v>
      </c>
      <c r="C184" s="28">
        <v>1</v>
      </c>
      <c r="D184" s="34" t="s">
        <v>5</v>
      </c>
      <c r="E184" s="34" t="s">
        <v>5</v>
      </c>
      <c r="F184" s="34" t="s">
        <v>5</v>
      </c>
      <c r="G184" s="33">
        <f>+C184</f>
        <v>1</v>
      </c>
      <c r="H184" s="35">
        <f t="shared" ref="H184" si="8">G184</f>
        <v>1</v>
      </c>
      <c r="I184" s="36" t="s">
        <v>121</v>
      </c>
    </row>
    <row r="185" spans="1:9" ht="12.75" customHeight="1" x14ac:dyDescent="0.25">
      <c r="A185" s="31"/>
      <c r="B185" s="68"/>
      <c r="C185" s="28"/>
      <c r="D185" s="34"/>
      <c r="E185" s="34"/>
      <c r="F185" s="34"/>
      <c r="G185" s="33"/>
      <c r="H185" s="35"/>
      <c r="I185" s="36"/>
    </row>
    <row r="186" spans="1:9" ht="12.75" customHeight="1" x14ac:dyDescent="0.25">
      <c r="A186" s="31" t="s">
        <v>98</v>
      </c>
      <c r="B186" s="68" t="s">
        <v>185</v>
      </c>
      <c r="C186" s="28">
        <v>2</v>
      </c>
      <c r="D186" s="34" t="s">
        <v>5</v>
      </c>
      <c r="E186" s="34" t="s">
        <v>5</v>
      </c>
      <c r="F186" s="34" t="s">
        <v>5</v>
      </c>
      <c r="G186" s="33">
        <f t="shared" ref="G186" si="9">+C186</f>
        <v>2</v>
      </c>
      <c r="H186" s="35">
        <f t="shared" ref="H186" si="10">G186</f>
        <v>2</v>
      </c>
      <c r="I186" s="36" t="s">
        <v>121</v>
      </c>
    </row>
    <row r="187" spans="1:9" ht="12.75" customHeight="1" x14ac:dyDescent="0.25">
      <c r="A187" s="31"/>
      <c r="B187" s="68"/>
      <c r="C187" s="28"/>
      <c r="D187" s="34"/>
      <c r="E187" s="34"/>
      <c r="F187" s="34"/>
      <c r="G187" s="33"/>
      <c r="H187" s="35"/>
      <c r="I187" s="36"/>
    </row>
    <row r="188" spans="1:9" ht="12.75" customHeight="1" x14ac:dyDescent="0.25">
      <c r="A188" s="31" t="s">
        <v>99</v>
      </c>
      <c r="B188" s="68" t="s">
        <v>186</v>
      </c>
      <c r="C188" s="28">
        <v>1</v>
      </c>
      <c r="D188" s="34" t="s">
        <v>5</v>
      </c>
      <c r="E188" s="34" t="s">
        <v>5</v>
      </c>
      <c r="F188" s="34" t="s">
        <v>5</v>
      </c>
      <c r="G188" s="33">
        <f t="shared" ref="G188" si="11">+C188</f>
        <v>1</v>
      </c>
      <c r="H188" s="35">
        <f t="shared" ref="H188" si="12">G188</f>
        <v>1</v>
      </c>
      <c r="I188" s="36" t="s">
        <v>121</v>
      </c>
    </row>
    <row r="189" spans="1:9" ht="12.75" customHeight="1" x14ac:dyDescent="0.25">
      <c r="A189" s="31"/>
      <c r="B189" s="68"/>
      <c r="C189" s="28"/>
      <c r="D189" s="34"/>
      <c r="E189" s="34"/>
      <c r="F189" s="34"/>
      <c r="G189" s="33"/>
      <c r="H189" s="35"/>
      <c r="I189" s="36"/>
    </row>
    <row r="190" spans="1:9" ht="12.75" customHeight="1" x14ac:dyDescent="0.25">
      <c r="A190" s="31" t="s">
        <v>100</v>
      </c>
      <c r="B190" s="67" t="s">
        <v>187</v>
      </c>
      <c r="C190" s="28">
        <v>2</v>
      </c>
      <c r="D190" s="34" t="s">
        <v>5</v>
      </c>
      <c r="E190" s="34" t="s">
        <v>5</v>
      </c>
      <c r="F190" s="34" t="s">
        <v>5</v>
      </c>
      <c r="G190" s="33">
        <f t="shared" ref="G190" si="13">+C190</f>
        <v>2</v>
      </c>
      <c r="H190" s="35">
        <f t="shared" ref="H190" si="14">G190</f>
        <v>2</v>
      </c>
      <c r="I190" s="36" t="s">
        <v>121</v>
      </c>
    </row>
    <row r="191" spans="1:9" ht="12.75" customHeight="1" x14ac:dyDescent="0.25">
      <c r="A191" s="31"/>
      <c r="B191" s="68"/>
      <c r="C191" s="28"/>
      <c r="D191" s="34"/>
      <c r="E191" s="34"/>
      <c r="F191" s="34"/>
      <c r="G191" s="33"/>
      <c r="H191" s="35"/>
      <c r="I191" s="36"/>
    </row>
    <row r="192" spans="1:9" ht="12.75" customHeight="1" x14ac:dyDescent="0.25">
      <c r="A192" s="31" t="s">
        <v>101</v>
      </c>
      <c r="B192" s="68" t="s">
        <v>213</v>
      </c>
      <c r="C192" s="28">
        <v>2</v>
      </c>
      <c r="D192" s="34" t="s">
        <v>5</v>
      </c>
      <c r="E192" s="34" t="s">
        <v>5</v>
      </c>
      <c r="F192" s="34" t="s">
        <v>5</v>
      </c>
      <c r="G192" s="33">
        <f t="shared" ref="G192" si="15">+C192</f>
        <v>2</v>
      </c>
      <c r="H192" s="35">
        <f t="shared" ref="H192" si="16">G192</f>
        <v>2</v>
      </c>
      <c r="I192" s="36" t="s">
        <v>121</v>
      </c>
    </row>
    <row r="193" spans="1:9" ht="12.75" customHeight="1" x14ac:dyDescent="0.25">
      <c r="A193" s="31"/>
      <c r="B193" s="68"/>
      <c r="C193" s="28"/>
      <c r="D193" s="34"/>
      <c r="E193" s="34"/>
      <c r="F193" s="34"/>
      <c r="G193" s="33"/>
      <c r="H193" s="35"/>
      <c r="I193" s="36"/>
    </row>
    <row r="194" spans="1:9" ht="12.75" customHeight="1" x14ac:dyDescent="0.25">
      <c r="A194" s="31"/>
      <c r="B194" s="68"/>
      <c r="C194" s="28"/>
      <c r="D194" s="34"/>
      <c r="E194" s="34"/>
      <c r="F194" s="34"/>
      <c r="G194" s="33"/>
      <c r="H194" s="35"/>
      <c r="I194" s="36"/>
    </row>
    <row r="195" spans="1:9" ht="12.75" customHeight="1" x14ac:dyDescent="0.25">
      <c r="A195" s="38"/>
      <c r="B195" s="69"/>
      <c r="C195" s="28"/>
      <c r="D195" s="33"/>
      <c r="E195" s="34"/>
      <c r="F195" s="34"/>
      <c r="G195" s="33"/>
      <c r="H195" s="35"/>
      <c r="I195" s="36"/>
    </row>
    <row r="196" spans="1:9" ht="12.75" customHeight="1" x14ac:dyDescent="0.25">
      <c r="A196" s="26" t="s">
        <v>63</v>
      </c>
      <c r="B196" s="72" t="s">
        <v>189</v>
      </c>
      <c r="C196" s="28"/>
      <c r="D196" s="33"/>
      <c r="E196" s="34"/>
      <c r="F196" s="34"/>
      <c r="G196" s="33"/>
      <c r="H196" s="35"/>
      <c r="I196" s="36"/>
    </row>
    <row r="197" spans="1:9" ht="12.75" customHeight="1" x14ac:dyDescent="0.25">
      <c r="A197" s="38"/>
      <c r="B197" s="73"/>
      <c r="C197" s="28"/>
      <c r="D197" s="33"/>
      <c r="E197" s="34"/>
      <c r="F197" s="34"/>
      <c r="G197" s="33"/>
      <c r="H197" s="35"/>
      <c r="I197" s="36"/>
    </row>
    <row r="198" spans="1:9" ht="12.75" customHeight="1" x14ac:dyDescent="0.25">
      <c r="A198" s="31" t="s">
        <v>64</v>
      </c>
      <c r="B198" s="68" t="s">
        <v>191</v>
      </c>
      <c r="C198" s="28">
        <v>2</v>
      </c>
      <c r="D198" s="34" t="s">
        <v>5</v>
      </c>
      <c r="E198" s="34" t="s">
        <v>5</v>
      </c>
      <c r="F198" s="34" t="s">
        <v>5</v>
      </c>
      <c r="G198" s="33">
        <f t="shared" ref="G198" si="17">+C198</f>
        <v>2</v>
      </c>
      <c r="H198" s="35">
        <f t="shared" ref="H198" si="18">G198</f>
        <v>2</v>
      </c>
      <c r="I198" s="36" t="s">
        <v>121</v>
      </c>
    </row>
    <row r="199" spans="1:9" ht="12.75" customHeight="1" x14ac:dyDescent="0.25">
      <c r="A199" s="31"/>
      <c r="B199" s="68"/>
      <c r="C199" s="28"/>
      <c r="D199" s="34"/>
      <c r="E199" s="34"/>
      <c r="F199" s="34"/>
      <c r="G199" s="33"/>
      <c r="H199" s="35"/>
      <c r="I199" s="36"/>
    </row>
    <row r="200" spans="1:9" ht="12.75" customHeight="1" x14ac:dyDescent="0.25">
      <c r="A200" s="31" t="s">
        <v>65</v>
      </c>
      <c r="B200" s="55" t="s">
        <v>193</v>
      </c>
      <c r="C200" s="28">
        <v>1</v>
      </c>
      <c r="D200" s="34" t="s">
        <v>5</v>
      </c>
      <c r="E200" s="34" t="s">
        <v>5</v>
      </c>
      <c r="F200" s="34" t="s">
        <v>5</v>
      </c>
      <c r="G200" s="33">
        <f t="shared" ref="G200" si="19">+C200</f>
        <v>1</v>
      </c>
      <c r="H200" s="35">
        <f t="shared" ref="H200" si="20">G200</f>
        <v>1</v>
      </c>
      <c r="I200" s="36" t="s">
        <v>121</v>
      </c>
    </row>
    <row r="201" spans="1:9" ht="12.75" customHeight="1" x14ac:dyDescent="0.25">
      <c r="A201" s="31"/>
      <c r="B201" s="68"/>
      <c r="C201" s="28"/>
      <c r="D201" s="33"/>
      <c r="E201" s="34"/>
      <c r="F201" s="34"/>
      <c r="G201" s="33"/>
      <c r="H201" s="35"/>
      <c r="I201" s="36"/>
    </row>
    <row r="202" spans="1:9" ht="12.75" customHeight="1" x14ac:dyDescent="0.25">
      <c r="A202" s="31" t="s">
        <v>66</v>
      </c>
      <c r="B202" s="68" t="s">
        <v>214</v>
      </c>
      <c r="C202" s="28">
        <v>1</v>
      </c>
      <c r="D202" s="34" t="s">
        <v>5</v>
      </c>
      <c r="E202" s="34" t="s">
        <v>5</v>
      </c>
      <c r="F202" s="34" t="s">
        <v>5</v>
      </c>
      <c r="G202" s="33">
        <f t="shared" ref="G202" si="21">+C202</f>
        <v>1</v>
      </c>
      <c r="H202" s="35">
        <f t="shared" ref="H202" si="22">G202</f>
        <v>1</v>
      </c>
      <c r="I202" s="36" t="s">
        <v>121</v>
      </c>
    </row>
    <row r="203" spans="1:9" ht="12.75" customHeight="1" x14ac:dyDescent="0.25">
      <c r="A203" s="38"/>
      <c r="B203" s="69"/>
      <c r="C203" s="28"/>
      <c r="D203" s="33"/>
      <c r="E203" s="34"/>
      <c r="F203" s="34"/>
      <c r="G203" s="33"/>
      <c r="H203" s="35"/>
      <c r="I203" s="36"/>
    </row>
    <row r="204" spans="1:9" ht="12.75" customHeight="1" x14ac:dyDescent="0.25">
      <c r="A204" s="26" t="s">
        <v>67</v>
      </c>
      <c r="B204" s="72" t="s">
        <v>190</v>
      </c>
      <c r="C204" s="28"/>
      <c r="D204" s="33"/>
      <c r="E204" s="34"/>
      <c r="F204" s="34"/>
      <c r="G204" s="33"/>
      <c r="H204" s="35"/>
      <c r="I204" s="36"/>
    </row>
    <row r="205" spans="1:9" ht="12.75" customHeight="1" x14ac:dyDescent="0.25">
      <c r="A205" s="38"/>
      <c r="B205" s="73"/>
      <c r="C205" s="28"/>
      <c r="D205" s="33"/>
      <c r="E205" s="34"/>
      <c r="F205" s="34"/>
      <c r="G205" s="33"/>
      <c r="H205" s="35"/>
      <c r="I205" s="36"/>
    </row>
    <row r="206" spans="1:9" ht="12.75" customHeight="1" x14ac:dyDescent="0.25">
      <c r="A206" s="31" t="s">
        <v>68</v>
      </c>
      <c r="B206" s="68" t="s">
        <v>191</v>
      </c>
      <c r="C206" s="28">
        <v>4</v>
      </c>
      <c r="D206" s="33">
        <v>2</v>
      </c>
      <c r="E206" s="34" t="s">
        <v>5</v>
      </c>
      <c r="F206" s="34" t="s">
        <v>5</v>
      </c>
      <c r="G206" s="33">
        <f t="shared" ref="G206" si="23">D206*C206</f>
        <v>8</v>
      </c>
      <c r="H206" s="35">
        <f t="shared" ref="H206" si="24">G206</f>
        <v>8</v>
      </c>
      <c r="I206" s="36" t="s">
        <v>121</v>
      </c>
    </row>
    <row r="207" spans="1:9" ht="12.75" customHeight="1" x14ac:dyDescent="0.25">
      <c r="A207" s="31"/>
      <c r="B207" s="68"/>
      <c r="C207" s="28"/>
      <c r="D207" s="33"/>
      <c r="E207" s="34"/>
      <c r="F207" s="34"/>
      <c r="G207" s="33"/>
      <c r="H207" s="35"/>
      <c r="I207" s="36"/>
    </row>
    <row r="208" spans="1:9" ht="12.75" customHeight="1" x14ac:dyDescent="0.25">
      <c r="A208" s="31" t="s">
        <v>69</v>
      </c>
      <c r="B208" s="68" t="s">
        <v>208</v>
      </c>
      <c r="C208" s="28">
        <v>2</v>
      </c>
      <c r="D208" s="33">
        <v>4</v>
      </c>
      <c r="E208" s="34" t="s">
        <v>5</v>
      </c>
      <c r="F208" s="34" t="s">
        <v>5</v>
      </c>
      <c r="G208" s="33">
        <f t="shared" ref="G208" si="25">D208*C208</f>
        <v>8</v>
      </c>
      <c r="H208" s="35">
        <f t="shared" ref="H208" si="26">G208</f>
        <v>8</v>
      </c>
      <c r="I208" s="36" t="s">
        <v>121</v>
      </c>
    </row>
    <row r="209" spans="1:9" ht="12.75" customHeight="1" x14ac:dyDescent="0.25">
      <c r="A209" s="31"/>
      <c r="B209" s="68"/>
      <c r="C209" s="28"/>
      <c r="D209" s="33"/>
      <c r="E209" s="34"/>
      <c r="F209" s="34"/>
      <c r="G209" s="33"/>
      <c r="H209" s="35"/>
      <c r="I209" s="36"/>
    </row>
    <row r="210" spans="1:9" ht="12.75" customHeight="1" x14ac:dyDescent="0.25">
      <c r="A210" s="31" t="s">
        <v>70</v>
      </c>
      <c r="B210" s="68" t="s">
        <v>215</v>
      </c>
      <c r="C210" s="28">
        <v>2</v>
      </c>
      <c r="D210" s="33">
        <v>2</v>
      </c>
      <c r="E210" s="34" t="s">
        <v>5</v>
      </c>
      <c r="F210" s="34" t="s">
        <v>5</v>
      </c>
      <c r="G210" s="33">
        <f t="shared" ref="G210" si="27">D210*C210</f>
        <v>4</v>
      </c>
      <c r="H210" s="35">
        <f t="shared" ref="H210" si="28">G210</f>
        <v>4</v>
      </c>
      <c r="I210" s="36" t="s">
        <v>121</v>
      </c>
    </row>
    <row r="211" spans="1:9" ht="12.75" customHeight="1" x14ac:dyDescent="0.25">
      <c r="A211" s="31"/>
      <c r="B211" s="68"/>
      <c r="C211" s="28"/>
      <c r="D211" s="33"/>
      <c r="E211" s="34"/>
      <c r="F211" s="34"/>
      <c r="G211" s="33"/>
      <c r="H211" s="35"/>
      <c r="I211" s="36"/>
    </row>
    <row r="212" spans="1:9" ht="12.75" customHeight="1" x14ac:dyDescent="0.25">
      <c r="A212" s="26" t="s">
        <v>197</v>
      </c>
      <c r="B212" s="72" t="s">
        <v>40</v>
      </c>
      <c r="C212" s="28"/>
      <c r="D212" s="33"/>
      <c r="E212" s="34"/>
      <c r="F212" s="34"/>
      <c r="G212" s="33"/>
      <c r="H212" s="35"/>
      <c r="I212" s="36"/>
    </row>
    <row r="213" spans="1:9" ht="12.75" customHeight="1" x14ac:dyDescent="0.25">
      <c r="A213" s="31"/>
      <c r="B213" s="68"/>
      <c r="C213" s="28"/>
      <c r="D213" s="33"/>
      <c r="E213" s="34"/>
      <c r="F213" s="34"/>
      <c r="G213" s="33"/>
      <c r="H213" s="35"/>
      <c r="I213" s="36"/>
    </row>
    <row r="214" spans="1:9" ht="12.75" customHeight="1" x14ac:dyDescent="0.25">
      <c r="A214" s="31" t="s">
        <v>198</v>
      </c>
      <c r="B214" s="55" t="s">
        <v>202</v>
      </c>
      <c r="C214" s="28">
        <v>1</v>
      </c>
      <c r="D214" s="34" t="s">
        <v>5</v>
      </c>
      <c r="E214" s="34" t="s">
        <v>5</v>
      </c>
      <c r="F214" s="34" t="s">
        <v>5</v>
      </c>
      <c r="G214" s="33">
        <f>+C214</f>
        <v>1</v>
      </c>
      <c r="H214" s="35">
        <f t="shared" ref="H214" si="29">G214</f>
        <v>1</v>
      </c>
      <c r="I214" s="36" t="s">
        <v>121</v>
      </c>
    </row>
    <row r="215" spans="1:9" ht="12.75" customHeight="1" x14ac:dyDescent="0.25">
      <c r="A215" s="18"/>
      <c r="B215" s="68"/>
      <c r="C215" s="28"/>
      <c r="D215" s="34"/>
      <c r="E215" s="34"/>
      <c r="F215" s="34"/>
      <c r="G215" s="33"/>
      <c r="H215" s="35"/>
      <c r="I215" s="36"/>
    </row>
    <row r="216" spans="1:9" ht="12.75" customHeight="1" x14ac:dyDescent="0.25">
      <c r="A216" s="31" t="s">
        <v>199</v>
      </c>
      <c r="B216" s="68" t="s">
        <v>203</v>
      </c>
      <c r="C216" s="28">
        <v>2</v>
      </c>
      <c r="D216" s="34" t="s">
        <v>5</v>
      </c>
      <c r="E216" s="34" t="s">
        <v>5</v>
      </c>
      <c r="F216" s="34" t="s">
        <v>5</v>
      </c>
      <c r="G216" s="33">
        <f t="shared" ref="G216" si="30">+C216</f>
        <v>2</v>
      </c>
      <c r="H216" s="35">
        <f t="shared" ref="H216" si="31">G216</f>
        <v>2</v>
      </c>
      <c r="I216" s="36" t="s">
        <v>121</v>
      </c>
    </row>
    <row r="217" spans="1:9" ht="12.75" customHeight="1" x14ac:dyDescent="0.25">
      <c r="A217" s="18"/>
      <c r="B217" s="68"/>
      <c r="C217" s="28"/>
      <c r="D217" s="34"/>
      <c r="E217" s="34"/>
      <c r="F217" s="34"/>
      <c r="G217" s="33"/>
      <c r="H217" s="35"/>
      <c r="I217" s="36"/>
    </row>
    <row r="218" spans="1:9" ht="12.75" customHeight="1" x14ac:dyDescent="0.25">
      <c r="A218" s="31" t="s">
        <v>200</v>
      </c>
      <c r="B218" s="67" t="s">
        <v>204</v>
      </c>
      <c r="C218" s="28">
        <v>2</v>
      </c>
      <c r="D218" s="34" t="s">
        <v>5</v>
      </c>
      <c r="E218" s="34" t="s">
        <v>5</v>
      </c>
      <c r="F218" s="34" t="s">
        <v>5</v>
      </c>
      <c r="G218" s="33">
        <f t="shared" ref="G218" si="32">+C218</f>
        <v>2</v>
      </c>
      <c r="H218" s="35">
        <f t="shared" ref="H218" si="33">G218</f>
        <v>2</v>
      </c>
      <c r="I218" s="36" t="s">
        <v>121</v>
      </c>
    </row>
    <row r="219" spans="1:9" ht="12.75" customHeight="1" x14ac:dyDescent="0.25">
      <c r="A219" s="18"/>
      <c r="B219" s="68"/>
      <c r="C219" s="28"/>
      <c r="D219" s="34"/>
      <c r="E219" s="34"/>
      <c r="F219" s="34"/>
      <c r="G219" s="33"/>
      <c r="H219" s="35"/>
      <c r="I219" s="36"/>
    </row>
    <row r="220" spans="1:9" ht="12.75" customHeight="1" x14ac:dyDescent="0.25">
      <c r="A220" s="31" t="s">
        <v>201</v>
      </c>
      <c r="B220" s="68" t="s">
        <v>208</v>
      </c>
      <c r="C220" s="28">
        <v>2</v>
      </c>
      <c r="D220" s="34" t="s">
        <v>5</v>
      </c>
      <c r="E220" s="34" t="s">
        <v>5</v>
      </c>
      <c r="F220" s="34" t="s">
        <v>5</v>
      </c>
      <c r="G220" s="33">
        <f t="shared" ref="G220" si="34">+C220</f>
        <v>2</v>
      </c>
      <c r="H220" s="35">
        <f t="shared" ref="H220" si="35">G220</f>
        <v>2</v>
      </c>
      <c r="I220" s="36" t="s">
        <v>121</v>
      </c>
    </row>
    <row r="221" spans="1:9" ht="12.75" customHeight="1" x14ac:dyDescent="0.25">
      <c r="D221" s="63"/>
      <c r="E221" s="19"/>
      <c r="F221" s="19"/>
      <c r="G221" s="19"/>
      <c r="H221" s="74"/>
      <c r="I221" s="74"/>
    </row>
    <row r="222" spans="1:9" ht="12.75" customHeight="1" x14ac:dyDescent="0.25">
      <c r="D222" s="19"/>
      <c r="E222" s="19"/>
      <c r="F222" s="19"/>
      <c r="G222" s="19"/>
      <c r="H222" s="74"/>
      <c r="I222" s="74"/>
    </row>
    <row r="223" spans="1:9" ht="12.75" customHeight="1" x14ac:dyDescent="0.25">
      <c r="D223" s="19"/>
      <c r="E223" s="19"/>
      <c r="F223" s="19"/>
      <c r="G223" s="19"/>
      <c r="H223" s="74"/>
      <c r="I223" s="74"/>
    </row>
    <row r="224" spans="1:9" ht="12.75" customHeight="1" x14ac:dyDescent="0.25">
      <c r="A224" s="18"/>
      <c r="B224" s="18"/>
      <c r="D224" s="19"/>
      <c r="E224" s="19"/>
      <c r="F224" s="19"/>
      <c r="G224" s="19"/>
      <c r="H224" s="74"/>
      <c r="I224" s="74"/>
    </row>
    <row r="225" spans="1:9" ht="12.75" customHeight="1" x14ac:dyDescent="0.25">
      <c r="A225" s="18"/>
      <c r="B225" s="18"/>
      <c r="D225" s="19"/>
      <c r="E225" s="19"/>
      <c r="F225" s="19"/>
      <c r="G225" s="19"/>
      <c r="H225" s="74"/>
      <c r="I225" s="74"/>
    </row>
    <row r="226" spans="1:9" ht="12.75" customHeight="1" x14ac:dyDescent="0.25">
      <c r="A226" s="18"/>
      <c r="B226" s="18"/>
      <c r="D226" s="19"/>
      <c r="E226" s="19"/>
      <c r="F226" s="19"/>
      <c r="G226" s="19"/>
      <c r="H226" s="74"/>
      <c r="I226" s="74"/>
    </row>
    <row r="227" spans="1:9" ht="12.75" customHeight="1" x14ac:dyDescent="0.25">
      <c r="A227" s="18"/>
      <c r="B227" s="18"/>
      <c r="D227" s="19"/>
      <c r="E227" s="19"/>
      <c r="F227" s="19"/>
      <c r="G227" s="19"/>
      <c r="H227" s="74"/>
      <c r="I227" s="74"/>
    </row>
    <row r="228" spans="1:9" ht="12.75" customHeight="1" x14ac:dyDescent="0.25">
      <c r="A228" s="18"/>
      <c r="B228" s="18"/>
      <c r="D228" s="19"/>
      <c r="E228" s="19"/>
      <c r="F228" s="19"/>
      <c r="G228" s="19"/>
      <c r="H228" s="74"/>
      <c r="I228" s="74"/>
    </row>
    <row r="229" spans="1:9" ht="12.75" customHeight="1" x14ac:dyDescent="0.25">
      <c r="A229" s="18"/>
      <c r="B229" s="18"/>
      <c r="D229" s="19"/>
      <c r="E229" s="19"/>
      <c r="F229" s="19"/>
      <c r="G229" s="19"/>
      <c r="H229" s="74"/>
      <c r="I229" s="74"/>
    </row>
    <row r="230" spans="1:9" ht="12.75" customHeight="1" x14ac:dyDescent="0.25">
      <c r="A230" s="18"/>
      <c r="B230" s="18"/>
      <c r="D230" s="19"/>
      <c r="E230" s="19"/>
      <c r="F230" s="19"/>
      <c r="G230" s="19"/>
      <c r="H230" s="74"/>
      <c r="I230" s="74"/>
    </row>
    <row r="231" spans="1:9" ht="12.75" customHeight="1" x14ac:dyDescent="0.25">
      <c r="A231" s="18"/>
      <c r="B231" s="18"/>
      <c r="D231" s="19"/>
      <c r="E231" s="19"/>
      <c r="F231" s="19"/>
      <c r="G231" s="19"/>
      <c r="H231" s="74"/>
      <c r="I231" s="74"/>
    </row>
    <row r="232" spans="1:9" ht="12.75" customHeight="1" x14ac:dyDescent="0.25">
      <c r="A232" s="18"/>
      <c r="B232" s="18"/>
      <c r="D232" s="19"/>
      <c r="E232" s="19"/>
      <c r="F232" s="19"/>
      <c r="G232" s="19"/>
      <c r="H232" s="74"/>
      <c r="I232" s="74"/>
    </row>
    <row r="233" spans="1:9" ht="12.75" customHeight="1" x14ac:dyDescent="0.25">
      <c r="A233" s="18"/>
      <c r="B233" s="18"/>
      <c r="D233" s="19"/>
      <c r="E233" s="19"/>
      <c r="F233" s="19"/>
      <c r="G233" s="19"/>
      <c r="H233" s="74"/>
      <c r="I233" s="74"/>
    </row>
    <row r="234" spans="1:9" ht="12.75" customHeight="1" x14ac:dyDescent="0.25">
      <c r="A234" s="18"/>
      <c r="B234" s="18"/>
      <c r="D234" s="19"/>
      <c r="E234" s="19"/>
      <c r="F234" s="19"/>
      <c r="G234" s="19"/>
      <c r="H234" s="74"/>
      <c r="I234" s="74"/>
    </row>
    <row r="235" spans="1:9" ht="12.75" customHeight="1" x14ac:dyDescent="0.25">
      <c r="A235" s="18"/>
      <c r="B235" s="18"/>
      <c r="D235" s="19"/>
      <c r="E235" s="19"/>
      <c r="F235" s="19"/>
      <c r="G235" s="19"/>
      <c r="H235" s="74"/>
      <c r="I235" s="74"/>
    </row>
    <row r="236" spans="1:9" ht="12.75" customHeight="1" x14ac:dyDescent="0.25">
      <c r="A236" s="18"/>
      <c r="B236" s="18"/>
      <c r="D236" s="19"/>
      <c r="E236" s="19"/>
      <c r="F236" s="19"/>
      <c r="G236" s="19"/>
      <c r="H236" s="74"/>
      <c r="I236" s="74"/>
    </row>
    <row r="237" spans="1:9" ht="12.75" customHeight="1" x14ac:dyDescent="0.25">
      <c r="A237" s="18"/>
      <c r="B237" s="18"/>
      <c r="D237" s="19"/>
      <c r="E237" s="19"/>
      <c r="F237" s="19"/>
      <c r="G237" s="19"/>
      <c r="H237" s="74"/>
      <c r="I237" s="74"/>
    </row>
    <row r="238" spans="1:9" ht="12.75" customHeight="1" x14ac:dyDescent="0.25">
      <c r="A238" s="18"/>
      <c r="B238" s="18"/>
      <c r="D238" s="19"/>
      <c r="E238" s="19"/>
      <c r="F238" s="19"/>
      <c r="G238" s="19"/>
      <c r="H238" s="74"/>
      <c r="I238" s="74"/>
    </row>
    <row r="239" spans="1:9" ht="12.75" customHeight="1" x14ac:dyDescent="0.25">
      <c r="A239" s="18"/>
      <c r="B239" s="18"/>
      <c r="D239" s="19"/>
      <c r="E239" s="19"/>
      <c r="F239" s="19"/>
      <c r="G239" s="19"/>
      <c r="H239" s="74"/>
      <c r="I239" s="74"/>
    </row>
    <row r="240" spans="1:9" ht="12.75" customHeight="1" x14ac:dyDescent="0.25">
      <c r="A240" s="18"/>
      <c r="B240" s="18"/>
      <c r="D240" s="19"/>
      <c r="E240" s="19"/>
      <c r="F240" s="19"/>
      <c r="G240" s="19"/>
      <c r="H240" s="74"/>
      <c r="I240" s="74"/>
    </row>
    <row r="241" spans="1:9" ht="12.75" customHeight="1" x14ac:dyDescent="0.25">
      <c r="A241" s="18"/>
      <c r="B241" s="18"/>
      <c r="D241" s="19"/>
      <c r="E241" s="19"/>
      <c r="F241" s="19"/>
      <c r="G241" s="19"/>
      <c r="H241" s="74"/>
      <c r="I241" s="74"/>
    </row>
    <row r="242" spans="1:9" ht="12.75" customHeight="1" x14ac:dyDescent="0.25">
      <c r="A242" s="18"/>
      <c r="B242" s="18"/>
      <c r="D242" s="19"/>
      <c r="E242" s="19"/>
      <c r="F242" s="19"/>
      <c r="G242" s="19"/>
      <c r="H242" s="74"/>
      <c r="I242" s="74"/>
    </row>
    <row r="243" spans="1:9" ht="12.75" customHeight="1" x14ac:dyDescent="0.25">
      <c r="A243" s="18"/>
      <c r="B243" s="18"/>
      <c r="D243" s="19"/>
      <c r="E243" s="19"/>
      <c r="F243" s="19"/>
      <c r="G243" s="19"/>
      <c r="H243" s="74"/>
      <c r="I243" s="74"/>
    </row>
    <row r="244" spans="1:9" ht="12.75" customHeight="1" x14ac:dyDescent="0.25">
      <c r="A244" s="18"/>
      <c r="B244" s="18"/>
      <c r="D244" s="19"/>
      <c r="E244" s="19"/>
      <c r="F244" s="19"/>
      <c r="G244" s="19"/>
      <c r="H244" s="74"/>
      <c r="I244" s="74"/>
    </row>
    <row r="245" spans="1:9" ht="12.75" customHeight="1" x14ac:dyDescent="0.25">
      <c r="A245" s="18"/>
      <c r="B245" s="18"/>
      <c r="D245" s="19"/>
      <c r="E245" s="19"/>
      <c r="F245" s="19"/>
      <c r="G245" s="19"/>
      <c r="H245" s="74"/>
      <c r="I245" s="74"/>
    </row>
    <row r="246" spans="1:9" ht="12.75" customHeight="1" x14ac:dyDescent="0.25">
      <c r="A246" s="18"/>
      <c r="B246" s="18"/>
      <c r="D246" s="19"/>
      <c r="E246" s="19"/>
      <c r="F246" s="19"/>
      <c r="G246" s="19"/>
      <c r="H246" s="74"/>
      <c r="I246" s="74"/>
    </row>
    <row r="247" spans="1:9" ht="12.75" customHeight="1" x14ac:dyDescent="0.25">
      <c r="A247" s="18"/>
      <c r="B247" s="18"/>
      <c r="D247" s="19"/>
      <c r="E247" s="19"/>
      <c r="F247" s="19"/>
      <c r="G247" s="19"/>
      <c r="H247" s="74"/>
      <c r="I247" s="74"/>
    </row>
    <row r="248" spans="1:9" ht="12.75" customHeight="1" x14ac:dyDescent="0.25">
      <c r="A248" s="18"/>
      <c r="B248" s="18"/>
      <c r="D248" s="19"/>
      <c r="E248" s="19"/>
      <c r="F248" s="19"/>
      <c r="G248" s="19"/>
      <c r="H248" s="74"/>
      <c r="I248" s="74"/>
    </row>
    <row r="249" spans="1:9" ht="12.75" customHeight="1" x14ac:dyDescent="0.25">
      <c r="A249" s="18"/>
      <c r="B249" s="18"/>
      <c r="D249" s="19"/>
      <c r="E249" s="19"/>
      <c r="F249" s="19"/>
      <c r="G249" s="19"/>
      <c r="H249" s="74"/>
      <c r="I249" s="74"/>
    </row>
    <row r="250" spans="1:9" ht="12.75" customHeight="1" x14ac:dyDescent="0.25">
      <c r="A250" s="18"/>
      <c r="B250" s="18"/>
      <c r="D250" s="19"/>
      <c r="E250" s="19"/>
      <c r="F250" s="19"/>
      <c r="G250" s="19"/>
      <c r="H250" s="74"/>
      <c r="I250" s="74"/>
    </row>
    <row r="251" spans="1:9" ht="12.75" customHeight="1" x14ac:dyDescent="0.25">
      <c r="A251" s="18"/>
      <c r="B251" s="18"/>
      <c r="D251" s="19"/>
      <c r="E251" s="19"/>
      <c r="F251" s="19"/>
      <c r="G251" s="19"/>
      <c r="H251" s="74"/>
      <c r="I251" s="74"/>
    </row>
    <row r="252" spans="1:9" ht="12.75" customHeight="1" x14ac:dyDescent="0.25">
      <c r="A252" s="18"/>
      <c r="B252" s="18"/>
      <c r="D252" s="19"/>
      <c r="E252" s="19"/>
      <c r="F252" s="19"/>
      <c r="G252" s="19"/>
      <c r="H252" s="74"/>
      <c r="I252" s="74"/>
    </row>
    <row r="253" spans="1:9" ht="12.75" customHeight="1" x14ac:dyDescent="0.25">
      <c r="A253" s="18"/>
      <c r="B253" s="18"/>
      <c r="D253" s="19"/>
      <c r="E253" s="19"/>
      <c r="F253" s="19"/>
      <c r="G253" s="19"/>
      <c r="H253" s="74"/>
      <c r="I253" s="74"/>
    </row>
    <row r="254" spans="1:9" ht="12.75" customHeight="1" x14ac:dyDescent="0.25">
      <c r="A254" s="18"/>
      <c r="B254" s="18"/>
      <c r="D254" s="19"/>
      <c r="E254" s="19"/>
      <c r="F254" s="19"/>
      <c r="G254" s="19"/>
      <c r="H254" s="74"/>
      <c r="I254" s="74"/>
    </row>
    <row r="255" spans="1:9" ht="12.75" customHeight="1" x14ac:dyDescent="0.25">
      <c r="A255" s="18"/>
      <c r="B255" s="18"/>
      <c r="D255" s="19"/>
      <c r="E255" s="19"/>
      <c r="F255" s="19"/>
      <c r="G255" s="19"/>
      <c r="H255" s="74"/>
      <c r="I255" s="74"/>
    </row>
    <row r="256" spans="1:9" ht="12.75" customHeight="1" x14ac:dyDescent="0.25">
      <c r="A256" s="18"/>
      <c r="B256" s="18"/>
      <c r="D256" s="19"/>
      <c r="E256" s="19"/>
      <c r="F256" s="19"/>
      <c r="G256" s="19"/>
      <c r="H256" s="74"/>
      <c r="I256" s="74"/>
    </row>
    <row r="257" spans="1:9" ht="12.75" customHeight="1" x14ac:dyDescent="0.25">
      <c r="A257" s="18"/>
      <c r="B257" s="18"/>
      <c r="D257" s="19"/>
      <c r="E257" s="19"/>
      <c r="F257" s="19"/>
      <c r="G257" s="19"/>
      <c r="H257" s="74"/>
      <c r="I257" s="74"/>
    </row>
    <row r="258" spans="1:9" ht="12.75" customHeight="1" x14ac:dyDescent="0.25">
      <c r="A258" s="18"/>
      <c r="B258" s="18"/>
      <c r="D258" s="19"/>
      <c r="E258" s="19"/>
      <c r="F258" s="19"/>
      <c r="G258" s="19"/>
      <c r="H258" s="74"/>
      <c r="I258" s="74"/>
    </row>
    <row r="259" spans="1:9" ht="12.75" customHeight="1" x14ac:dyDescent="0.25">
      <c r="A259" s="18"/>
      <c r="B259" s="18"/>
      <c r="D259" s="19"/>
      <c r="E259" s="19"/>
      <c r="F259" s="19"/>
      <c r="G259" s="19"/>
      <c r="H259" s="74"/>
      <c r="I259" s="74"/>
    </row>
    <row r="260" spans="1:9" ht="12.75" customHeight="1" x14ac:dyDescent="0.25">
      <c r="A260" s="18"/>
      <c r="B260" s="18"/>
      <c r="D260" s="19"/>
      <c r="E260" s="19"/>
      <c r="F260" s="19"/>
      <c r="G260" s="19"/>
      <c r="H260" s="74"/>
      <c r="I260" s="74"/>
    </row>
    <row r="261" spans="1:9" ht="12.75" customHeight="1" x14ac:dyDescent="0.25">
      <c r="A261" s="18"/>
      <c r="B261" s="18"/>
      <c r="D261" s="19"/>
      <c r="E261" s="19"/>
      <c r="F261" s="19"/>
      <c r="G261" s="19"/>
      <c r="H261" s="74"/>
      <c r="I261" s="74"/>
    </row>
    <row r="262" spans="1:9" ht="12.75" customHeight="1" x14ac:dyDescent="0.25">
      <c r="A262" s="18"/>
      <c r="B262" s="18"/>
      <c r="D262" s="19"/>
      <c r="E262" s="19"/>
      <c r="F262" s="19"/>
      <c r="G262" s="19"/>
      <c r="H262" s="74"/>
      <c r="I262" s="74"/>
    </row>
    <row r="263" spans="1:9" ht="12.75" customHeight="1" x14ac:dyDescent="0.25">
      <c r="A263" s="18"/>
      <c r="B263" s="18"/>
      <c r="D263" s="19"/>
      <c r="E263" s="19"/>
      <c r="F263" s="19"/>
      <c r="G263" s="19"/>
      <c r="H263" s="74"/>
      <c r="I263" s="74"/>
    </row>
    <row r="264" spans="1:9" ht="12.75" customHeight="1" x14ac:dyDescent="0.25">
      <c r="A264" s="18"/>
      <c r="B264" s="18"/>
      <c r="D264" s="19"/>
      <c r="E264" s="19"/>
      <c r="F264" s="19"/>
      <c r="G264" s="19"/>
      <c r="H264" s="74"/>
      <c r="I264" s="74"/>
    </row>
    <row r="265" spans="1:9" ht="12.75" customHeight="1" x14ac:dyDescent="0.25">
      <c r="A265" s="18"/>
      <c r="B265" s="18"/>
      <c r="D265" s="19"/>
      <c r="E265" s="19"/>
      <c r="F265" s="19"/>
      <c r="G265" s="19"/>
      <c r="H265" s="74"/>
      <c r="I265" s="74"/>
    </row>
    <row r="266" spans="1:9" ht="12.75" customHeight="1" x14ac:dyDescent="0.25">
      <c r="A266" s="18"/>
      <c r="B266" s="18"/>
      <c r="D266" s="19"/>
      <c r="E266" s="19"/>
      <c r="F266" s="19"/>
      <c r="G266" s="19"/>
      <c r="H266" s="74"/>
      <c r="I266" s="74"/>
    </row>
    <row r="267" spans="1:9" ht="12.75" customHeight="1" x14ac:dyDescent="0.25">
      <c r="A267" s="18"/>
      <c r="B267" s="18"/>
      <c r="D267" s="19"/>
      <c r="E267" s="19"/>
      <c r="F267" s="19"/>
      <c r="G267" s="19"/>
      <c r="H267" s="74"/>
      <c r="I267" s="74"/>
    </row>
    <row r="268" spans="1:9" ht="12.75" customHeight="1" x14ac:dyDescent="0.25">
      <c r="A268" s="18"/>
      <c r="B268" s="18"/>
      <c r="D268" s="19"/>
      <c r="E268" s="19"/>
      <c r="F268" s="19"/>
      <c r="G268" s="19"/>
      <c r="H268" s="74"/>
      <c r="I268" s="74"/>
    </row>
    <row r="269" spans="1:9" ht="12.75" customHeight="1" x14ac:dyDescent="0.25">
      <c r="A269" s="18"/>
      <c r="B269" s="18"/>
      <c r="D269" s="19"/>
      <c r="E269" s="19"/>
      <c r="F269" s="19"/>
      <c r="G269" s="19"/>
      <c r="H269" s="74"/>
      <c r="I269" s="74"/>
    </row>
    <row r="270" spans="1:9" ht="12.75" customHeight="1" x14ac:dyDescent="0.25">
      <c r="A270" s="18"/>
      <c r="B270" s="18"/>
      <c r="D270" s="19"/>
      <c r="E270" s="19"/>
      <c r="F270" s="19"/>
      <c r="G270" s="19"/>
      <c r="H270" s="74"/>
      <c r="I270" s="74"/>
    </row>
    <row r="271" spans="1:9" ht="12.75" customHeight="1" x14ac:dyDescent="0.25">
      <c r="A271" s="18"/>
      <c r="B271" s="18"/>
      <c r="D271" s="19"/>
      <c r="E271" s="19"/>
      <c r="F271" s="19"/>
      <c r="G271" s="19"/>
      <c r="H271" s="74"/>
      <c r="I271" s="74"/>
    </row>
    <row r="272" spans="1:9" ht="12.75" customHeight="1" x14ac:dyDescent="0.25">
      <c r="A272" s="18"/>
      <c r="B272" s="18"/>
      <c r="D272" s="19"/>
      <c r="E272" s="19"/>
      <c r="F272" s="19"/>
      <c r="G272" s="19"/>
      <c r="H272" s="74"/>
      <c r="I272" s="74"/>
    </row>
    <row r="273" spans="1:9" ht="12.75" customHeight="1" x14ac:dyDescent="0.25">
      <c r="A273" s="18"/>
      <c r="B273" s="18"/>
      <c r="D273" s="19"/>
      <c r="E273" s="19"/>
      <c r="F273" s="19"/>
      <c r="G273" s="19"/>
      <c r="H273" s="74"/>
      <c r="I273" s="74"/>
    </row>
    <row r="274" spans="1:9" ht="12.75" customHeight="1" x14ac:dyDescent="0.25">
      <c r="A274" s="18"/>
      <c r="B274" s="18"/>
      <c r="D274" s="19"/>
      <c r="E274" s="19"/>
      <c r="F274" s="19"/>
      <c r="G274" s="19"/>
      <c r="H274" s="74"/>
      <c r="I274" s="74"/>
    </row>
    <row r="275" spans="1:9" ht="12.75" customHeight="1" x14ac:dyDescent="0.25">
      <c r="A275" s="18"/>
      <c r="B275" s="18"/>
      <c r="D275" s="19"/>
      <c r="E275" s="19"/>
      <c r="F275" s="19"/>
      <c r="G275" s="19"/>
      <c r="H275" s="74"/>
      <c r="I275" s="74"/>
    </row>
    <row r="276" spans="1:9" ht="12.75" customHeight="1" x14ac:dyDescent="0.25">
      <c r="A276" s="18"/>
      <c r="B276" s="18"/>
      <c r="D276" s="19"/>
      <c r="E276" s="19"/>
      <c r="F276" s="19"/>
      <c r="G276" s="19"/>
      <c r="H276" s="74"/>
      <c r="I276" s="74"/>
    </row>
    <row r="277" spans="1:9" ht="12.75" customHeight="1" x14ac:dyDescent="0.25">
      <c r="A277" s="18"/>
      <c r="B277" s="18"/>
      <c r="D277" s="19"/>
      <c r="E277" s="19"/>
      <c r="F277" s="19"/>
      <c r="G277" s="19"/>
      <c r="H277" s="74"/>
      <c r="I277" s="74"/>
    </row>
    <row r="278" spans="1:9" ht="12.75" customHeight="1" x14ac:dyDescent="0.25">
      <c r="A278" s="18"/>
      <c r="B278" s="18"/>
      <c r="D278" s="19"/>
      <c r="E278" s="19"/>
      <c r="F278" s="19"/>
      <c r="G278" s="19"/>
      <c r="H278" s="74"/>
      <c r="I278" s="74"/>
    </row>
    <row r="279" spans="1:9" ht="12.75" customHeight="1" x14ac:dyDescent="0.25">
      <c r="A279" s="18"/>
      <c r="B279" s="18"/>
      <c r="D279" s="19"/>
      <c r="E279" s="19"/>
      <c r="F279" s="19"/>
      <c r="G279" s="19"/>
      <c r="H279" s="74"/>
      <c r="I279" s="74"/>
    </row>
    <row r="280" spans="1:9" ht="12.75" customHeight="1" x14ac:dyDescent="0.25">
      <c r="A280" s="18"/>
      <c r="B280" s="18"/>
      <c r="D280" s="19"/>
      <c r="E280" s="19"/>
      <c r="F280" s="19"/>
      <c r="G280" s="19"/>
      <c r="H280" s="74"/>
      <c r="I280" s="74"/>
    </row>
    <row r="281" spans="1:9" ht="12.75" customHeight="1" x14ac:dyDescent="0.25">
      <c r="A281" s="18"/>
      <c r="B281" s="18"/>
      <c r="D281" s="19"/>
      <c r="E281" s="19"/>
      <c r="F281" s="19"/>
      <c r="G281" s="19"/>
      <c r="H281" s="74"/>
      <c r="I281" s="74"/>
    </row>
    <row r="282" spans="1:9" ht="12.75" customHeight="1" x14ac:dyDescent="0.25">
      <c r="A282" s="18"/>
      <c r="B282" s="18"/>
      <c r="D282" s="19"/>
      <c r="E282" s="19"/>
      <c r="F282" s="19"/>
      <c r="G282" s="19"/>
      <c r="H282" s="74"/>
      <c r="I282" s="74"/>
    </row>
    <row r="283" spans="1:9" ht="12.75" customHeight="1" x14ac:dyDescent="0.25">
      <c r="A283" s="18"/>
      <c r="B283" s="18"/>
      <c r="D283" s="19"/>
      <c r="E283" s="19"/>
      <c r="F283" s="19"/>
      <c r="G283" s="19"/>
      <c r="H283" s="74"/>
      <c r="I283" s="74"/>
    </row>
    <row r="284" spans="1:9" ht="12.75" customHeight="1" x14ac:dyDescent="0.25">
      <c r="A284" s="18"/>
      <c r="B284" s="18"/>
      <c r="D284" s="19"/>
      <c r="E284" s="19"/>
      <c r="F284" s="19"/>
      <c r="G284" s="19"/>
      <c r="H284" s="74"/>
      <c r="I284" s="74"/>
    </row>
    <row r="285" spans="1:9" ht="12.75" customHeight="1" x14ac:dyDescent="0.25">
      <c r="A285" s="18"/>
      <c r="B285" s="18"/>
      <c r="D285" s="19"/>
      <c r="E285" s="19"/>
      <c r="F285" s="19"/>
      <c r="G285" s="19"/>
      <c r="H285" s="74"/>
      <c r="I285" s="74"/>
    </row>
    <row r="286" spans="1:9" ht="12.75" customHeight="1" x14ac:dyDescent="0.25">
      <c r="A286" s="18"/>
      <c r="B286" s="18"/>
      <c r="D286" s="19"/>
      <c r="E286" s="19"/>
      <c r="F286" s="19"/>
      <c r="G286" s="19"/>
      <c r="H286" s="74"/>
      <c r="I286" s="74"/>
    </row>
    <row r="287" spans="1:9" ht="12.75" customHeight="1" x14ac:dyDescent="0.25">
      <c r="A287" s="18"/>
      <c r="B287" s="18"/>
      <c r="D287" s="19"/>
      <c r="E287" s="19"/>
      <c r="F287" s="19"/>
      <c r="G287" s="19"/>
      <c r="H287" s="74"/>
      <c r="I287" s="74"/>
    </row>
    <row r="288" spans="1:9" ht="12.75" customHeight="1" x14ac:dyDescent="0.25">
      <c r="A288" s="18"/>
      <c r="B288" s="18"/>
      <c r="D288" s="19"/>
      <c r="E288" s="19"/>
      <c r="F288" s="19"/>
      <c r="G288" s="19"/>
      <c r="H288" s="74"/>
      <c r="I288" s="74"/>
    </row>
    <row r="289" spans="1:9" ht="12.75" customHeight="1" x14ac:dyDescent="0.25">
      <c r="A289" s="18"/>
      <c r="B289" s="18"/>
      <c r="D289" s="19"/>
      <c r="E289" s="19"/>
      <c r="F289" s="19"/>
      <c r="G289" s="19"/>
      <c r="H289" s="74"/>
      <c r="I289" s="74"/>
    </row>
    <row r="290" spans="1:9" ht="12.75" customHeight="1" x14ac:dyDescent="0.25">
      <c r="A290" s="18"/>
      <c r="B290" s="18"/>
      <c r="D290" s="19"/>
      <c r="E290" s="19"/>
      <c r="F290" s="19"/>
      <c r="G290" s="19"/>
      <c r="H290" s="74"/>
      <c r="I290" s="74"/>
    </row>
    <row r="291" spans="1:9" ht="12.75" customHeight="1" x14ac:dyDescent="0.25">
      <c r="A291" s="18"/>
      <c r="B291" s="18"/>
      <c r="D291" s="19"/>
      <c r="E291" s="19"/>
      <c r="F291" s="19"/>
      <c r="G291" s="19"/>
      <c r="H291" s="74"/>
      <c r="I291" s="74"/>
    </row>
    <row r="292" spans="1:9" ht="12.75" customHeight="1" x14ac:dyDescent="0.25">
      <c r="A292" s="18"/>
      <c r="B292" s="18"/>
      <c r="D292" s="19"/>
      <c r="E292" s="19"/>
      <c r="F292" s="19"/>
      <c r="G292" s="19"/>
      <c r="H292" s="74"/>
      <c r="I292" s="74"/>
    </row>
    <row r="293" spans="1:9" ht="12.75" customHeight="1" x14ac:dyDescent="0.25">
      <c r="A293" s="18"/>
      <c r="B293" s="18"/>
      <c r="D293" s="19"/>
      <c r="E293" s="19"/>
      <c r="F293" s="19"/>
      <c r="G293" s="19"/>
      <c r="H293" s="74"/>
      <c r="I293" s="74"/>
    </row>
    <row r="294" spans="1:9" ht="12.75" customHeight="1" x14ac:dyDescent="0.25">
      <c r="A294" s="18"/>
      <c r="B294" s="18"/>
      <c r="D294" s="19"/>
      <c r="E294" s="19"/>
      <c r="F294" s="19"/>
      <c r="G294" s="19"/>
      <c r="H294" s="74"/>
      <c r="I294" s="74"/>
    </row>
    <row r="295" spans="1:9" ht="12.75" customHeight="1" x14ac:dyDescent="0.25">
      <c r="A295" s="18"/>
      <c r="B295" s="18"/>
      <c r="D295" s="19"/>
      <c r="E295" s="19"/>
      <c r="F295" s="19"/>
      <c r="G295" s="19"/>
      <c r="H295" s="74"/>
      <c r="I295" s="74"/>
    </row>
    <row r="296" spans="1:9" ht="12.75" customHeight="1" x14ac:dyDescent="0.25">
      <c r="A296" s="18"/>
      <c r="B296" s="18"/>
      <c r="D296" s="19"/>
      <c r="E296" s="19"/>
      <c r="F296" s="19"/>
      <c r="G296" s="19"/>
      <c r="H296" s="74"/>
      <c r="I296" s="74"/>
    </row>
    <row r="297" spans="1:9" ht="12.75" customHeight="1" x14ac:dyDescent="0.25">
      <c r="A297" s="18"/>
      <c r="B297" s="18"/>
      <c r="D297" s="19"/>
      <c r="E297" s="19"/>
      <c r="F297" s="19"/>
      <c r="G297" s="19"/>
      <c r="H297" s="74"/>
      <c r="I297" s="74"/>
    </row>
    <row r="298" spans="1:9" ht="12.75" customHeight="1" x14ac:dyDescent="0.25">
      <c r="A298" s="18"/>
      <c r="B298" s="18"/>
      <c r="D298" s="19"/>
      <c r="E298" s="19"/>
      <c r="F298" s="19"/>
      <c r="G298" s="19"/>
      <c r="H298" s="74"/>
      <c r="I298" s="74"/>
    </row>
    <row r="299" spans="1:9" ht="12.75" customHeight="1" x14ac:dyDescent="0.25">
      <c r="A299" s="18"/>
      <c r="B299" s="18"/>
      <c r="D299" s="19"/>
      <c r="E299" s="19"/>
      <c r="F299" s="19"/>
      <c r="G299" s="19"/>
      <c r="H299" s="74"/>
      <c r="I299" s="74"/>
    </row>
    <row r="300" spans="1:9" ht="12.75" customHeight="1" x14ac:dyDescent="0.25">
      <c r="A300" s="18"/>
      <c r="B300" s="18"/>
      <c r="D300" s="19"/>
      <c r="E300" s="19"/>
      <c r="F300" s="19"/>
      <c r="G300" s="19"/>
      <c r="H300" s="74"/>
      <c r="I300" s="74"/>
    </row>
    <row r="301" spans="1:9" ht="12.75" customHeight="1" x14ac:dyDescent="0.25">
      <c r="A301" s="18"/>
      <c r="B301" s="18"/>
      <c r="D301" s="19"/>
      <c r="E301" s="19"/>
      <c r="F301" s="19"/>
      <c r="G301" s="19"/>
      <c r="H301" s="74"/>
      <c r="I301" s="74"/>
    </row>
    <row r="302" spans="1:9" ht="12.75" customHeight="1" x14ac:dyDescent="0.25">
      <c r="A302" s="18"/>
      <c r="B302" s="18"/>
      <c r="D302" s="19"/>
      <c r="E302" s="19"/>
      <c r="F302" s="19"/>
      <c r="G302" s="19"/>
      <c r="H302" s="74"/>
      <c r="I302" s="74"/>
    </row>
    <row r="303" spans="1:9" ht="12.75" customHeight="1" x14ac:dyDescent="0.25">
      <c r="A303" s="18"/>
      <c r="B303" s="18"/>
      <c r="D303" s="19"/>
      <c r="E303" s="19"/>
      <c r="F303" s="19"/>
      <c r="G303" s="19"/>
      <c r="H303" s="74"/>
      <c r="I303" s="74"/>
    </row>
    <row r="304" spans="1:9" ht="12.75" customHeight="1" x14ac:dyDescent="0.25">
      <c r="A304" s="18"/>
      <c r="B304" s="18"/>
      <c r="D304" s="19"/>
      <c r="E304" s="19"/>
      <c r="F304" s="19"/>
      <c r="G304" s="19"/>
      <c r="H304" s="74"/>
      <c r="I304" s="74"/>
    </row>
    <row r="305" spans="1:9" ht="12.75" customHeight="1" x14ac:dyDescent="0.25">
      <c r="A305" s="18"/>
      <c r="B305" s="18"/>
      <c r="D305" s="19"/>
      <c r="E305" s="19"/>
      <c r="F305" s="19"/>
      <c r="G305" s="19"/>
      <c r="H305" s="74"/>
      <c r="I305" s="74"/>
    </row>
    <row r="306" spans="1:9" ht="12.75" customHeight="1" x14ac:dyDescent="0.25">
      <c r="A306" s="18"/>
      <c r="B306" s="18"/>
      <c r="D306" s="19"/>
      <c r="E306" s="19"/>
      <c r="F306" s="19"/>
      <c r="G306" s="19"/>
      <c r="H306" s="74"/>
      <c r="I306" s="74"/>
    </row>
    <row r="307" spans="1:9" ht="12.75" customHeight="1" x14ac:dyDescent="0.25">
      <c r="A307" s="18"/>
      <c r="B307" s="18"/>
      <c r="D307" s="19"/>
      <c r="E307" s="19"/>
      <c r="F307" s="19"/>
      <c r="G307" s="19"/>
      <c r="H307" s="74"/>
      <c r="I307" s="74"/>
    </row>
    <row r="308" spans="1:9" ht="12.75" customHeight="1" x14ac:dyDescent="0.25">
      <c r="A308" s="18"/>
      <c r="B308" s="18"/>
      <c r="D308" s="19"/>
      <c r="E308" s="19"/>
      <c r="F308" s="19"/>
      <c r="G308" s="19"/>
      <c r="H308" s="74"/>
      <c r="I308" s="74"/>
    </row>
    <row r="309" spans="1:9" ht="12.75" customHeight="1" x14ac:dyDescent="0.25">
      <c r="A309" s="18"/>
      <c r="B309" s="18"/>
      <c r="D309" s="19"/>
      <c r="E309" s="19"/>
      <c r="F309" s="19"/>
      <c r="G309" s="19"/>
      <c r="H309" s="74"/>
      <c r="I309" s="74"/>
    </row>
    <row r="310" spans="1:9" ht="12.75" customHeight="1" x14ac:dyDescent="0.25">
      <c r="A310" s="18"/>
      <c r="B310" s="18"/>
      <c r="D310" s="19"/>
      <c r="E310" s="19"/>
      <c r="F310" s="19"/>
      <c r="G310" s="19"/>
      <c r="H310" s="74"/>
      <c r="I310" s="74"/>
    </row>
    <row r="311" spans="1:9" ht="12.75" customHeight="1" x14ac:dyDescent="0.25">
      <c r="A311" s="18"/>
      <c r="B311" s="18"/>
      <c r="D311" s="19"/>
      <c r="E311" s="19"/>
      <c r="F311" s="19"/>
      <c r="G311" s="19"/>
      <c r="H311" s="74"/>
      <c r="I311" s="74"/>
    </row>
    <row r="312" spans="1:9" ht="12.75" customHeight="1" x14ac:dyDescent="0.25">
      <c r="A312" s="18"/>
      <c r="B312" s="18"/>
      <c r="D312" s="19"/>
      <c r="E312" s="19"/>
      <c r="F312" s="19"/>
      <c r="G312" s="19"/>
      <c r="H312" s="74"/>
      <c r="I312" s="74"/>
    </row>
    <row r="313" spans="1:9" ht="12.75" customHeight="1" x14ac:dyDescent="0.25">
      <c r="A313" s="18"/>
      <c r="B313" s="18"/>
      <c r="D313" s="19"/>
      <c r="E313" s="19"/>
      <c r="F313" s="19"/>
      <c r="G313" s="19"/>
      <c r="H313" s="74"/>
      <c r="I313" s="74"/>
    </row>
    <row r="314" spans="1:9" ht="12.75" customHeight="1" x14ac:dyDescent="0.25">
      <c r="A314" s="18"/>
      <c r="B314" s="18"/>
      <c r="D314" s="19"/>
      <c r="E314" s="19"/>
      <c r="F314" s="19"/>
      <c r="G314" s="19"/>
      <c r="H314" s="74"/>
      <c r="I314" s="74"/>
    </row>
    <row r="315" spans="1:9" ht="12.75" customHeight="1" x14ac:dyDescent="0.25">
      <c r="A315" s="18"/>
      <c r="B315" s="18"/>
      <c r="D315" s="19"/>
      <c r="E315" s="19"/>
      <c r="F315" s="19"/>
      <c r="G315" s="19"/>
      <c r="H315" s="74"/>
      <c r="I315" s="74"/>
    </row>
    <row r="316" spans="1:9" ht="12.75" customHeight="1" x14ac:dyDescent="0.25">
      <c r="A316" s="18"/>
      <c r="B316" s="18"/>
      <c r="D316" s="19"/>
      <c r="E316" s="19"/>
      <c r="F316" s="19"/>
      <c r="G316" s="19"/>
      <c r="H316" s="74"/>
      <c r="I316" s="74"/>
    </row>
    <row r="317" spans="1:9" ht="12.75" customHeight="1" x14ac:dyDescent="0.25">
      <c r="A317" s="18"/>
      <c r="B317" s="18"/>
      <c r="D317" s="19"/>
      <c r="E317" s="19"/>
      <c r="F317" s="19"/>
      <c r="G317" s="19"/>
      <c r="H317" s="74"/>
      <c r="I317" s="74"/>
    </row>
    <row r="318" spans="1:9" ht="12.75" customHeight="1" x14ac:dyDescent="0.25">
      <c r="A318" s="18"/>
      <c r="B318" s="18"/>
      <c r="D318" s="19"/>
      <c r="E318" s="19"/>
      <c r="F318" s="19"/>
      <c r="G318" s="19"/>
      <c r="H318" s="74"/>
      <c r="I318" s="74"/>
    </row>
    <row r="319" spans="1:9" ht="12.75" customHeight="1" x14ac:dyDescent="0.25">
      <c r="A319" s="18"/>
      <c r="B319" s="18"/>
      <c r="D319" s="19"/>
      <c r="E319" s="19"/>
      <c r="F319" s="19"/>
      <c r="G319" s="19"/>
      <c r="H319" s="74"/>
      <c r="I319" s="74"/>
    </row>
    <row r="320" spans="1:9" ht="12.75" customHeight="1" x14ac:dyDescent="0.25">
      <c r="A320" s="18"/>
      <c r="B320" s="18"/>
      <c r="D320" s="19"/>
      <c r="E320" s="19"/>
      <c r="F320" s="19"/>
      <c r="G320" s="19"/>
      <c r="H320" s="74"/>
      <c r="I320" s="74"/>
    </row>
    <row r="321" spans="1:9" ht="12.75" customHeight="1" x14ac:dyDescent="0.25">
      <c r="A321" s="18"/>
      <c r="B321" s="18"/>
      <c r="D321" s="19"/>
      <c r="E321" s="19"/>
      <c r="F321" s="19"/>
      <c r="G321" s="19"/>
      <c r="H321" s="74"/>
      <c r="I321" s="74"/>
    </row>
    <row r="322" spans="1:9" ht="12.75" customHeight="1" x14ac:dyDescent="0.25">
      <c r="A322" s="18"/>
      <c r="B322" s="18"/>
      <c r="H322" s="75"/>
      <c r="I322" s="75"/>
    </row>
    <row r="323" spans="1:9" ht="12.75" customHeight="1" x14ac:dyDescent="0.25">
      <c r="A323" s="18"/>
      <c r="B323" s="18"/>
      <c r="H323" s="75"/>
      <c r="I323" s="75"/>
    </row>
    <row r="324" spans="1:9" ht="12.75" customHeight="1" x14ac:dyDescent="0.25">
      <c r="A324" s="18"/>
      <c r="B324" s="18"/>
      <c r="I324" s="75"/>
    </row>
  </sheetData>
  <mergeCells count="19">
    <mergeCell ref="B8:I8"/>
    <mergeCell ref="B2:I2"/>
    <mergeCell ref="B3:I3"/>
    <mergeCell ref="B4:I4"/>
    <mergeCell ref="B6:I6"/>
    <mergeCell ref="B7:I7"/>
    <mergeCell ref="A13:I13"/>
    <mergeCell ref="A15:A16"/>
    <mergeCell ref="B15:B16"/>
    <mergeCell ref="C15:C16"/>
    <mergeCell ref="D15:F15"/>
    <mergeCell ref="G15:G16"/>
    <mergeCell ref="H15:H16"/>
    <mergeCell ref="I15:I16"/>
    <mergeCell ref="E57:F57"/>
    <mergeCell ref="E63:F63"/>
    <mergeCell ref="E80:F80"/>
    <mergeCell ref="E86:F86"/>
    <mergeCell ref="E106:F10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portrait" horizontalDpi="300" verticalDpi="300" r:id="rId1"/>
  <rowBreaks count="2" manualBreakCount="2">
    <brk id="80" max="8" man="1"/>
    <brk id="14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RESUMEN</vt:lpstr>
      <vt:lpstr>RESERCORIO 63 M3</vt:lpstr>
      <vt:lpstr>RESUMEN2</vt:lpstr>
      <vt:lpstr>RESERCORIO 48M3</vt:lpstr>
      <vt:lpstr>RESUMEN3</vt:lpstr>
      <vt:lpstr>RESERCORIO 25M3</vt:lpstr>
      <vt:lpstr>'RESERCORIO 25M3'!Área_de_impresión</vt:lpstr>
      <vt:lpstr>'RESERCORIO 48M3'!Área_de_impresión</vt:lpstr>
      <vt:lpstr>'RESERCORIO 63 M3'!Área_de_impresión</vt:lpstr>
      <vt:lpstr>RESUMEN!Área_de_impresión</vt:lpstr>
      <vt:lpstr>RESUMEN2!Área_de_impresión</vt:lpstr>
      <vt:lpstr>RESUMEN3!Área_de_impresión</vt:lpstr>
      <vt:lpstr>'RESERCORIO 25M3'!Títulos_a_imprimir</vt:lpstr>
      <vt:lpstr>'RESERCORIO 48M3'!Títulos_a_imprimir</vt:lpstr>
      <vt:lpstr>'RESERCORIO 63 M3'!Títulos_a_imprimir</vt:lpstr>
      <vt:lpstr>RESUMEN!Títulos_a_imprimir</vt:lpstr>
      <vt:lpstr>RESUMEN2!Títulos_a_imprimir</vt:lpstr>
      <vt:lpstr>RESUMEN3!Títulos_a_imprimir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M&amp; R</dc:creator>
  <cp:lastModifiedBy>Jimy</cp:lastModifiedBy>
  <cp:lastPrinted>2018-10-14T08:39:11Z</cp:lastPrinted>
  <dcterms:created xsi:type="dcterms:W3CDTF">2009-02-10T19:46:28Z</dcterms:created>
  <dcterms:modified xsi:type="dcterms:W3CDTF">2018-10-15T05:26:16Z</dcterms:modified>
</cp:coreProperties>
</file>